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H:\NK GUME\2024-11_Gume\3. Zasebne_nabave\1._Zasebna_nabava_ljetna_2025\9. Zamjena modela\l. zamjena modela\"/>
    </mc:Choice>
  </mc:AlternateContent>
  <xr:revisionPtr revIDLastSave="0" documentId="13_ncr:1_{22093B2F-CEFA-461F-8147-917625B29A00}" xr6:coauthVersionLast="47" xr6:coauthVersionMax="47" xr10:uidLastSave="{00000000-0000-0000-0000-000000000000}"/>
  <bookViews>
    <workbookView xWindow="-120" yWindow="-120" windowWidth="29040" windowHeight="15720" firstSheet="1" activeTab="1" xr2:uid="{00000000-000D-0000-FFFF-FFFF00000000}"/>
  </bookViews>
  <sheets>
    <sheet name="0. UPUTE" sheetId="2" r:id="rId1"/>
    <sheet name="1. PNEUMATICI" sheetId="1" r:id="rId2"/>
    <sheet name="2. MOTOCIKLI" sheetId="9" r:id="rId3"/>
    <sheet name="3. ZAMJENA" sheetId="6" r:id="rId4"/>
    <sheet name="4. ČUVANJE" sheetId="7" r:id="rId5"/>
    <sheet name="5. REKAPITULACIJA" sheetId="8" r:id="rId6"/>
  </sheets>
  <definedNames>
    <definedName name="_xlnm._FilterDatabase" localSheetId="1" hidden="1">'1. PNEUMATICI'!$B$7:$AJ$52</definedName>
    <definedName name="_xlnm._FilterDatabase" localSheetId="3" hidden="1">'3. ZAMJENA'!$C$6:$H$25</definedName>
    <definedName name="_Hlk514850635" localSheetId="0">'0. UPUTE'!$B$10</definedName>
    <definedName name="Kleber_r" localSheetId="0">#REF!</definedName>
    <definedName name="Kleber_r" localSheetId="5">#REF!</definedName>
    <definedName name="Kleber_r">#REF!</definedName>
    <definedName name="Kleber1" localSheetId="0">#REF!</definedName>
    <definedName name="Kleber1" localSheetId="5">#REF!</definedName>
    <definedName name="Kleber1">#REF!</definedName>
    <definedName name="Michelin_r" localSheetId="0">#REF!</definedName>
    <definedName name="Michelin_r" localSheetId="5">#REF!</definedName>
    <definedName name="Michelin_r">#REF!</definedName>
    <definedName name="_xlnm.Print_Area" localSheetId="3">'3. ZAMJENA'!$A$1:$H$25</definedName>
    <definedName name="_xlnm.Print_Area" localSheetId="4">'4. ČUVANJE'!$A$1:$H$13</definedName>
    <definedName name="tCatalogueCommercial_EUO" localSheetId="0">#REF!</definedName>
    <definedName name="tCatalogueCommercial_EUO" localSheetId="5">#REF!</definedName>
    <definedName name="tCatalogueCommercial_EU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56" i="1" l="1"/>
  <c r="AJ55" i="1"/>
  <c r="H11" i="7"/>
  <c r="H8" i="7"/>
  <c r="H20" i="6"/>
  <c r="H17" i="6"/>
  <c r="H8" i="6"/>
  <c r="AJ53" i="1"/>
  <c r="AJ54" i="1"/>
  <c r="H13" i="7"/>
  <c r="H12" i="7"/>
  <c r="H10" i="7"/>
  <c r="H9" i="7"/>
  <c r="H25" i="6"/>
  <c r="H24" i="6"/>
  <c r="H23" i="6"/>
  <c r="H22" i="6"/>
  <c r="H21" i="6"/>
  <c r="H19" i="6"/>
  <c r="H18" i="6"/>
  <c r="H16" i="6"/>
  <c r="H15" i="6"/>
  <c r="H14" i="6"/>
  <c r="H13" i="6"/>
  <c r="H12" i="6"/>
  <c r="H11" i="6"/>
  <c r="H10" i="6"/>
  <c r="H9" i="6"/>
  <c r="H14" i="7" l="1"/>
  <c r="D11" i="8" s="1"/>
  <c r="H26" i="6"/>
  <c r="D10" i="8"/>
  <c r="W9" i="9"/>
  <c r="W10" i="9"/>
  <c r="W11" i="9"/>
  <c r="W12" i="9"/>
  <c r="W13" i="9"/>
  <c r="W14" i="9"/>
  <c r="W15" i="9"/>
  <c r="W16" i="9"/>
  <c r="W17" i="9"/>
  <c r="W18" i="9"/>
  <c r="W8" i="9"/>
  <c r="W19" i="9" s="1"/>
  <c r="D9" i="8" l="1"/>
  <c r="AJ30" i="1"/>
  <c r="AJ24" i="1"/>
  <c r="AJ22" i="1"/>
  <c r="AJ16" i="1"/>
  <c r="AJ14" i="1"/>
  <c r="AJ10" i="1"/>
  <c r="AJ9" i="1"/>
  <c r="AJ11" i="1"/>
  <c r="AJ12" i="1"/>
  <c r="AJ13" i="1"/>
  <c r="AJ15" i="1"/>
  <c r="AJ17" i="1"/>
  <c r="AJ18" i="1"/>
  <c r="AJ19" i="1"/>
  <c r="AJ20" i="1"/>
  <c r="AJ21" i="1"/>
  <c r="AJ23" i="1"/>
  <c r="AJ25" i="1"/>
  <c r="AJ26" i="1"/>
  <c r="AJ27" i="1"/>
  <c r="AJ28" i="1"/>
  <c r="AJ29" i="1"/>
  <c r="AJ31" i="1"/>
  <c r="AJ32" i="1"/>
  <c r="AJ33" i="1"/>
  <c r="AJ34" i="1"/>
  <c r="AJ35" i="1"/>
  <c r="AJ36" i="1"/>
  <c r="AJ37" i="1"/>
  <c r="AJ38" i="1"/>
  <c r="AJ39" i="1"/>
  <c r="AJ40" i="1"/>
  <c r="AJ41" i="1"/>
  <c r="AJ42" i="1"/>
  <c r="AJ43" i="1"/>
  <c r="AJ44" i="1"/>
  <c r="AJ45" i="1"/>
  <c r="AJ46" i="1"/>
  <c r="AJ47" i="1"/>
  <c r="AJ48" i="1"/>
  <c r="AJ49" i="1"/>
  <c r="AJ50" i="1"/>
  <c r="AJ51" i="1"/>
  <c r="AJ52" i="1"/>
  <c r="AJ8" i="1" l="1"/>
  <c r="AJ57" i="1" s="1"/>
  <c r="D8" i="8" l="1"/>
  <c r="D12" i="8" s="1"/>
  <c r="D13" i="8" l="1"/>
  <c r="D14" i="8" s="1"/>
</calcChain>
</file>

<file path=xl/sharedStrings.xml><?xml version="1.0" encoding="utf-8"?>
<sst xmlns="http://schemas.openxmlformats.org/spreadsheetml/2006/main" count="964" uniqueCount="270">
  <si>
    <t>REPUBLIKA HRVATSKA</t>
  </si>
  <si>
    <t>Središnji državni ured za središnju javnu nabavu</t>
  </si>
  <si>
    <t>Dokumentacija o nabavi</t>
  </si>
  <si>
    <t>Tehničke značajke ponuđenog pneumatika</t>
  </si>
  <si>
    <t>JEDINIČNA CIJENA PNEUMATIKA 
(bez PDV-a)</t>
  </si>
  <si>
    <t>TEHNIČKA SPECIFIKACIJA</t>
  </si>
  <si>
    <t>PNEUMATIK 1</t>
  </si>
  <si>
    <t>PNEUMATIK 2</t>
  </si>
  <si>
    <t>PNEUMATIK 3</t>
  </si>
  <si>
    <t>SEZONA</t>
  </si>
  <si>
    <t>ŠIRINA</t>
  </si>
  <si>
    <t>VISINA</t>
  </si>
  <si>
    <t>PROMJER</t>
  </si>
  <si>
    <t>OZNAKA BRZINE
(MIN)</t>
  </si>
  <si>
    <t>INDEKS NOSIVOSTI
(MIN)</t>
  </si>
  <si>
    <t>PROIZVOĐAČ PNEUMATIKA</t>
  </si>
  <si>
    <t>MODEL PNEUMATIKA</t>
  </si>
  <si>
    <t xml:space="preserve">OZNAKA BRZINE </t>
  </si>
  <si>
    <t xml:space="preserve">INDEKS NOSIVOSTI </t>
  </si>
  <si>
    <t>RAZRED UČINKOVITOSTI POTROŠNJE GORIVA</t>
  </si>
  <si>
    <t>RAZRED PRIANJANJA NA MOKROJ PODLOZI</t>
  </si>
  <si>
    <t>RAZRED VANJSKE BUKE KOTRLJANJA</t>
  </si>
  <si>
    <t>RAZRED UČINKOVITOSTI POTROŠNJE GORIVA
(MIN)</t>
  </si>
  <si>
    <t>RAZRED PRIANJANJA NA MOKROJ PODLOZI
(MIN)</t>
  </si>
  <si>
    <t>RAZRED VANJSKE BUKE KOTRLJANJA
(MIN)</t>
  </si>
  <si>
    <t>UPUTE - OBAVEZNO PROČITATI</t>
  </si>
  <si>
    <t xml:space="preserve">Preporuka naručitelja je da se sve stavke troškovnika ispune u elektroničkom obliku te da se troškovnik kao takav učita u EOJN RH. Slijedom navedenog, isti nije potrebno ispisivati, potpisivati i ovjeravati te zatim kao skenirani dokument učitati u EOJN RH. </t>
  </si>
  <si>
    <r>
      <t>-</t>
    </r>
    <r>
      <rPr>
        <sz val="7"/>
        <color theme="1"/>
        <rFont val="Calibri"/>
        <family val="2"/>
        <charset val="238"/>
        <scheme val="minor"/>
      </rPr>
      <t xml:space="preserve">          </t>
    </r>
    <r>
      <rPr>
        <sz val="11"/>
        <color theme="1"/>
        <rFont val="Calibri"/>
        <family val="2"/>
        <charset val="238"/>
        <scheme val="minor"/>
      </rPr>
      <t xml:space="preserve">osobna vozila, </t>
    </r>
  </si>
  <si>
    <r>
      <t>-</t>
    </r>
    <r>
      <rPr>
        <sz val="7"/>
        <color theme="1"/>
        <rFont val="Calibri"/>
        <family val="2"/>
        <charset val="238"/>
        <scheme val="minor"/>
      </rPr>
      <t xml:space="preserve">          </t>
    </r>
    <r>
      <rPr>
        <sz val="11"/>
        <color theme="1"/>
        <rFont val="Calibri"/>
        <family val="2"/>
        <charset val="238"/>
        <scheme val="minor"/>
      </rPr>
      <t xml:space="preserve">terenska vozila, </t>
    </r>
  </si>
  <si>
    <r>
      <t>-</t>
    </r>
    <r>
      <rPr>
        <sz val="7"/>
        <color theme="1"/>
        <rFont val="Calibri"/>
        <family val="2"/>
        <charset val="238"/>
        <scheme val="minor"/>
      </rPr>
      <t xml:space="preserve">          </t>
    </r>
    <r>
      <rPr>
        <sz val="11"/>
        <color theme="1"/>
        <rFont val="Calibri"/>
        <family val="2"/>
        <charset val="238"/>
        <scheme val="minor"/>
      </rPr>
      <t xml:space="preserve">motocikle i mopede (dalje u Dokumentaciji: motocikli), </t>
    </r>
  </si>
  <si>
    <r>
      <t>-</t>
    </r>
    <r>
      <rPr>
        <sz val="7"/>
        <color theme="1"/>
        <rFont val="Calibri"/>
        <family val="2"/>
        <charset val="238"/>
        <scheme val="minor"/>
      </rPr>
      <t xml:space="preserve">          </t>
    </r>
    <r>
      <rPr>
        <sz val="11"/>
        <color theme="1"/>
        <rFont val="Calibri"/>
        <family val="2"/>
        <charset val="238"/>
        <scheme val="minor"/>
      </rPr>
      <t>teretna vozila.</t>
    </r>
  </si>
  <si>
    <t>Radi olakšanog ispunjavanja troškovnika naručitelj je u troškovnicima:</t>
  </si>
  <si>
    <t xml:space="preserve"> - označio sivom bojom (ispunom) polja koja se ne popunjavaju</t>
  </si>
  <si>
    <r>
      <t xml:space="preserve">Ponuditelj je obvezan ponuditi </t>
    </r>
    <r>
      <rPr>
        <b/>
        <sz val="11"/>
        <color theme="1"/>
        <rFont val="Calibri"/>
        <family val="2"/>
        <charset val="238"/>
        <scheme val="minor"/>
      </rPr>
      <t>barem jedan</t>
    </r>
    <r>
      <rPr>
        <sz val="11"/>
        <color theme="1"/>
        <rFont val="Calibri"/>
        <family val="2"/>
        <charset val="238"/>
        <scheme val="minor"/>
      </rPr>
      <t xml:space="preserve"> pneumatik za svaku pojedinačnu stavku troškovnika. Ponuditelj je obvezan za svaku stavku troškovnika ponuditi (upisati u troškovniku) sve tražene značajke.</t>
    </r>
  </si>
  <si>
    <t>Cijenu za USLUGU ČUVANJA PNEUMATIKA treba iskazati za razdoblje čuvanja između dvije redovite sezonske zamjene pneumatika.</t>
  </si>
  <si>
    <t>Nuđenje više različitih oznaka tj. alternativnih prijedloga za oznaku brzine i/ili indeks nosivosti nije dopušteno.</t>
  </si>
  <si>
    <t>Za određene pneumatike propisano je da obavezno moraju imati Europsku etiketu za pneumatike koja sadrži tri pokazatelja kvalitete: učinkovitost potrošnje goriva, prianjanje na mokroj podlozi i vanjska buka kotrljanja. Za ove pokazatelje propisane su minimalne vrijednosti koje trebaju zadovoljavati, a ponuditelj može nuditi i veću oznaku.</t>
  </si>
  <si>
    <t>Ponuditelj ispunjuje dio troškovnika "Tehničke značajke ponuđenog pneumatika"</t>
  </si>
  <si>
    <t>STUPAC PROIZVOĐAČ I MODEL PNEUMATIKA – obavezno ispunjava</t>
  </si>
  <si>
    <t>U stupac „Proizvođač i model pneumatika“ ponuditelj treba navesti naziv proizvođača pneumatika čiji prozvod nudi te naziv modela pneumatika, primjerice:</t>
  </si>
  <si>
    <t>Proizvođač: Dunlop, model pneumatika: Econdrive, Grandtrek itd.</t>
  </si>
  <si>
    <t>Proizvođač: Bridgestone, model pneumatika: Potenza, Turanza itd.</t>
  </si>
  <si>
    <t>Proizvođač: Sava, model pneumatika: Eskimo, Effecta itd.</t>
  </si>
  <si>
    <t>STUPCI UČINKOVITOST POTROŠNJE GORIVA, PRIANJANJE NA MOKROJ PODLOZI I VANJSKA BUKA KOTRLJANJA – obavezno ispunjava, vodeći računa o minimalno definiranim vrijednostima.</t>
  </si>
  <si>
    <t>Posljednji radni list svakog troškovnika sadrži rekapitulaciju cijene za pojedinu grupu (zbroj radnog lista 1 + radnog lista 2 + radnog lista 3 itd.), a zbroj se izračunava automatski. Na navedenom radnom listu iskazuje se ukupna cijena ponude bez PDV-a (zbroj svih ukupnih cijena stavki), porez na dodanu vrijednost – PDV i ukupna cijena ponude s PDV-om.</t>
  </si>
  <si>
    <t>REDNI BROJ</t>
  </si>
  <si>
    <t>0.</t>
  </si>
  <si>
    <t>TERENSKA</t>
  </si>
  <si>
    <t>TIP VOZILA</t>
  </si>
  <si>
    <t>JEDINIČNA CIJENA (bez PDV-a)</t>
  </si>
  <si>
    <t>REKAPITULACIJA</t>
  </si>
  <si>
    <t>RADNI LIST</t>
  </si>
  <si>
    <t>IZNOS BEZ PDV-a</t>
  </si>
  <si>
    <t>OSOBNA</t>
  </si>
  <si>
    <t>TERETNA</t>
  </si>
  <si>
    <t xml:space="preserve">ZAMJENA </t>
  </si>
  <si>
    <t>ČUVANJE</t>
  </si>
  <si>
    <t>UKUPNO BEZ PDV-a</t>
  </si>
  <si>
    <t>PDV</t>
  </si>
  <si>
    <t>UKUPNO S PDV-om</t>
  </si>
  <si>
    <t>UKUPNA CIJENA U EUR
(bez PDV-a)</t>
  </si>
  <si>
    <t>UKUPNO:</t>
  </si>
  <si>
    <t xml:space="preserve"> KOLIČINA  (kom)</t>
  </si>
  <si>
    <t>UKUPNA CIJENA U EUR (bez PDV-a)</t>
  </si>
  <si>
    <t>5(3*4)</t>
  </si>
  <si>
    <t>CJELOGODIŠNJA</t>
  </si>
  <si>
    <t>H</t>
  </si>
  <si>
    <t>C</t>
  </si>
  <si>
    <t>A</t>
  </si>
  <si>
    <t>B</t>
  </si>
  <si>
    <t>V</t>
  </si>
  <si>
    <t>T</t>
  </si>
  <si>
    <t>S</t>
  </si>
  <si>
    <t>R18</t>
  </si>
  <si>
    <t>R17</t>
  </si>
  <si>
    <t>MOTOCIKL</t>
  </si>
  <si>
    <t>R14</t>
  </si>
  <si>
    <t>R16</t>
  </si>
  <si>
    <t>R19</t>
  </si>
  <si>
    <t>R21</t>
  </si>
  <si>
    <t>ZR18</t>
  </si>
  <si>
    <t>R15</t>
  </si>
  <si>
    <t>R</t>
  </si>
  <si>
    <r>
      <rPr>
        <b/>
        <sz val="11"/>
        <rFont val="Calibri"/>
        <family val="2"/>
        <charset val="238"/>
        <scheme val="minor"/>
      </rPr>
      <t>Sve stavke</t>
    </r>
    <r>
      <rPr>
        <sz val="11"/>
        <rFont val="Calibri"/>
        <family val="2"/>
        <charset val="238"/>
        <scheme val="minor"/>
      </rPr>
      <t xml:space="preserve"> u troškovniku definirane su minimalnom vrijednošću s obzirom na oznake brzine i indeksa nosivosti. </t>
    </r>
    <r>
      <rPr>
        <b/>
        <sz val="11"/>
        <rFont val="Calibri"/>
        <family val="2"/>
        <charset val="238"/>
        <scheme val="minor"/>
      </rPr>
      <t>Ponuditelj ispunjava stupce „OZNAKA BRZINE“ i „INDEKS NOSIVOSTI“ za sve stavke troškovnika</t>
    </r>
    <r>
      <rPr>
        <sz val="11"/>
        <rFont val="Calibri"/>
        <family val="2"/>
        <charset val="238"/>
        <scheme val="minor"/>
      </rPr>
      <t xml:space="preserve">. Dopušteno je nuđenje </t>
    </r>
    <r>
      <rPr>
        <b/>
        <sz val="11"/>
        <rFont val="Calibri"/>
        <family val="2"/>
        <charset val="238"/>
        <scheme val="minor"/>
      </rPr>
      <t>većih vrijednosti</t>
    </r>
    <r>
      <rPr>
        <sz val="11"/>
        <rFont val="Calibri"/>
        <family val="2"/>
        <charset val="238"/>
        <scheme val="minor"/>
      </rPr>
      <t xml:space="preserve"> za oznaku brzine i indeks nosivosti</t>
    </r>
    <r>
      <rPr>
        <b/>
        <sz val="11"/>
        <rFont val="Calibri"/>
        <family val="2"/>
        <charset val="238"/>
        <scheme val="minor"/>
      </rPr>
      <t xml:space="preserve"> bez ograničenja</t>
    </r>
    <r>
      <rPr>
        <sz val="11"/>
        <rFont val="Calibri"/>
        <family val="2"/>
        <charset val="238"/>
        <scheme val="minor"/>
      </rPr>
      <t>, uz uvjet zadovoljavanja svih ostalih propisanih uvjeta tehničke specifikacije.</t>
    </r>
  </si>
  <si>
    <t>Sve gume u troškovnicima su radijalne konstrukcije osim ako drukčije nije navedeno u pojedinačnim ćelijama stupca „Promjer“.</t>
  </si>
  <si>
    <t>VRSTA VOZILA</t>
  </si>
  <si>
    <t>34(11*33)</t>
  </si>
  <si>
    <t>PNEUMATICI</t>
  </si>
  <si>
    <t>LJETNA</t>
  </si>
  <si>
    <t>D</t>
  </si>
  <si>
    <t xml:space="preserve"> KOLIČINA (kom)</t>
  </si>
  <si>
    <t>OSOVINA</t>
  </si>
  <si>
    <t>PREDNJA</t>
  </si>
  <si>
    <t>W</t>
  </si>
  <si>
    <t>MOTOCIKLI</t>
  </si>
  <si>
    <t>ZR17</t>
  </si>
  <si>
    <t>ZADNJA</t>
  </si>
  <si>
    <t>R16C</t>
  </si>
  <si>
    <t>6.1.</t>
  </si>
  <si>
    <t>6.2.</t>
  </si>
  <si>
    <t>6.3.</t>
  </si>
  <si>
    <t>6.4.</t>
  </si>
  <si>
    <t>6.5.</t>
  </si>
  <si>
    <t>6.6.</t>
  </si>
  <si>
    <t>6.7.</t>
  </si>
  <si>
    <t>6.8.</t>
  </si>
  <si>
    <t>6.9.</t>
  </si>
  <si>
    <t>6.10.</t>
  </si>
  <si>
    <t>6.11.</t>
  </si>
  <si>
    <t>6.12.</t>
  </si>
  <si>
    <t>6.13.</t>
  </si>
  <si>
    <t>6.14.</t>
  </si>
  <si>
    <t>6.15.</t>
  </si>
  <si>
    <t>6.16.</t>
  </si>
  <si>
    <t>6.17.</t>
  </si>
  <si>
    <t>6.18.</t>
  </si>
  <si>
    <r>
      <t xml:space="preserve">U skladu s troškovnikom ponuditelj treba, </t>
    </r>
    <r>
      <rPr>
        <sz val="11"/>
        <color theme="1"/>
        <rFont val="Calibri"/>
        <family val="2"/>
        <charset val="238"/>
        <scheme val="minor"/>
      </rPr>
      <t>na svakom radnom listu za svaku stavku, ispuniti jediničnu cijenu stavke, a ukupna cijena stavke i zbroj svih stavki troškovnika na radnom listu (ukupno za radni list 1, za radni list 2, za radni list 3 itd.) izračunava se automatski.</t>
    </r>
  </si>
  <si>
    <t xml:space="preserve"> - označio žutom bojom (ispunom) polja u kojima se popunjuju tehničke značajke ponuđenih pneumatika i cijena pneumatika/cijena zamjena/cijena čuvanja (navedena polja su uvjetno oblikovana na način da kada se unese podatak boja ispune nestaje)</t>
  </si>
  <si>
    <t>Ev.br.: 11/2024 -        1. zasebna nabava</t>
  </si>
  <si>
    <t>Grupe od 1-8 obuhvaćaju nabavu pneumatika za:</t>
  </si>
  <si>
    <t>Troškovnici za Grupe 1-8 sastoje se od više zasebnih radnih listova. Radni list 1. Pneumatici, obuhvaća stavke robe za određenu vrstu vozila (OSOBNA, TERENSKA, TERETNA), radni list 2. MOTOCIKLI, radni list 3. usluge zamjene, radni list 4. čuvanje pneumatika i radni list 5. Rekapitulacija.</t>
  </si>
  <si>
    <t>TROŠKOVNIK ZA GRUPU 6 - PNEUMATICI</t>
  </si>
  <si>
    <t xml:space="preserve">TROŠKOVNIK ZA GRUPU 6 - MOTOCIKLI </t>
  </si>
  <si>
    <t>TROŠKOVNIK ZA GRUPU 6 - ZAMJENA PNEUMATIKA</t>
  </si>
  <si>
    <t>TROŠKOVNIK ZA GRUPU 6 - ČUVANJE PNEUMATIKA</t>
  </si>
  <si>
    <t>TROŠKOVNIK ZA GRUPU 6 - REKAPITULACIJA</t>
  </si>
  <si>
    <t>R22,50</t>
  </si>
  <si>
    <t>L</t>
  </si>
  <si>
    <t>21 (7*20)</t>
  </si>
  <si>
    <t>Izuzetak su vrste vozila L (motocikli i moped) te ponuditelj na radnom listu troškovnika za navedenu grupu obavezno ispunjava sljedeće stupce troškovnika: „PROIZVOĐAČ PNEUMATIKA“ i „MODEL PNEUMATIKA“.</t>
  </si>
  <si>
    <t>Ev.br.: 11/2024 -   1. zasebna nabava</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</si>
  <si>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</si>
  <si>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</si>
  <si>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</si>
  <si>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</si>
  <si>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</si>
  <si>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</si>
  <si>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</si>
  <si>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</si>
  <si>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</si>
  <si>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</si>
  <si>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</si>
  <si>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</si>
  <si>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</si>
  <si>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</si>
  <si>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</si>
  <si>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</si>
  <si>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</si>
  <si>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</si>
  <si>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</si>
  <si>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</si>
  <si>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</si>
  <si>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</si>
  <si>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6.1.23</t>
  </si>
  <si>
    <t>6.1.24</t>
  </si>
  <si>
    <t>6.2.25</t>
  </si>
  <si>
    <t>E</t>
  </si>
  <si>
    <t>6.2.26</t>
  </si>
  <si>
    <t>6.2.27</t>
  </si>
  <si>
    <t>6.2.28</t>
  </si>
  <si>
    <t>6.2.29</t>
  </si>
  <si>
    <t>6.2.30</t>
  </si>
  <si>
    <t>6.2.31</t>
  </si>
  <si>
    <t>6.2.32</t>
  </si>
  <si>
    <t>6.2.33</t>
  </si>
  <si>
    <t>6.3.34</t>
  </si>
  <si>
    <t>6.3.35</t>
  </si>
  <si>
    <t>6.3.36</t>
  </si>
  <si>
    <t>6.3.37</t>
  </si>
  <si>
    <t>6.3.38</t>
  </si>
  <si>
    <t>6.3.39</t>
  </si>
  <si>
    <t>6.3.40</t>
  </si>
  <si>
    <t>6.3.41</t>
  </si>
  <si>
    <t>6.3.42</t>
  </si>
  <si>
    <t>6.3.43</t>
  </si>
  <si>
    <t>6.3.44</t>
  </si>
  <si>
    <t>6.3.45</t>
  </si>
  <si>
    <t>6.3.46</t>
  </si>
  <si>
    <t>6.3.47</t>
  </si>
  <si>
    <t>6.3.48</t>
  </si>
  <si>
    <t>6.3.49</t>
  </si>
  <si>
    <t>6.1</t>
  </si>
  <si>
    <t>6.2</t>
  </si>
  <si>
    <t>6.3</t>
  </si>
  <si>
    <t>6.4</t>
  </si>
  <si>
    <t>6.5</t>
  </si>
  <si>
    <t>6.6</t>
  </si>
  <si>
    <t>Proizvođač: Continental, model pneumatika: ContiPremiumContact, ContiWinterContact itd.</t>
  </si>
  <si>
    <t>v6_06032025</t>
  </si>
  <si>
    <t>MAXXIS</t>
  </si>
  <si>
    <t>AP3</t>
  </si>
  <si>
    <t>VICTORY</t>
  </si>
  <si>
    <t>ROAD HP</t>
  </si>
  <si>
    <t>DELINTE</t>
  </si>
  <si>
    <t>DS2</t>
  </si>
  <si>
    <t>KUMHO</t>
  </si>
  <si>
    <t>ES31</t>
  </si>
  <si>
    <t>FALKEN</t>
  </si>
  <si>
    <t>SN110</t>
  </si>
  <si>
    <t>PRINX</t>
  </si>
  <si>
    <t>AQUILA PRO</t>
  </si>
  <si>
    <t>MASTERSTEEL</t>
  </si>
  <si>
    <t>CLUBSPORT2</t>
  </si>
  <si>
    <t>ZE310EC</t>
  </si>
  <si>
    <t>NEXEN</t>
  </si>
  <si>
    <t>NFERA PRIMUS</t>
  </si>
  <si>
    <t>CONTINENTAL</t>
  </si>
  <si>
    <t>ULTRACONTACT</t>
  </si>
  <si>
    <t>HANKOOK</t>
  </si>
  <si>
    <t>K425XL</t>
  </si>
  <si>
    <t>PETLAS</t>
  </si>
  <si>
    <t>IMPERIUM PT515</t>
  </si>
  <si>
    <t>ECOCONTACT6</t>
  </si>
  <si>
    <t>VENTUS PRIME 3 K125</t>
  </si>
  <si>
    <t>NBLUE S</t>
  </si>
  <si>
    <t>HP6A*</t>
  </si>
  <si>
    <t>Y</t>
  </si>
  <si>
    <t>LANDSAIL</t>
  </si>
  <si>
    <t>RAPID DRAGON</t>
  </si>
  <si>
    <t>PROSPORT 2</t>
  </si>
  <si>
    <t>VELOXSPORT PT471</t>
  </si>
  <si>
    <t>VREDESTEIN</t>
  </si>
  <si>
    <t>ULTRAC+</t>
  </si>
  <si>
    <t>GRIPMAX</t>
  </si>
  <si>
    <t>INCEPTION A/T</t>
  </si>
  <si>
    <t>UNIROYAL</t>
  </si>
  <si>
    <t>RAINEXPERT5</t>
  </si>
  <si>
    <t>BF GOODRICH</t>
  </si>
  <si>
    <t>ADVANTAGE 2 SUV</t>
  </si>
  <si>
    <t>PIRELLI</t>
  </si>
  <si>
    <t>POWERGY</t>
  </si>
  <si>
    <t>AUSTONE</t>
  </si>
  <si>
    <t>ATHENA SP302</t>
  </si>
  <si>
    <t>MINERVA</t>
  </si>
  <si>
    <t>ECOSPEED2</t>
  </si>
  <si>
    <t>CROSSCONTACT RX</t>
  </si>
  <si>
    <t>RAPID DRAGON SUV</t>
  </si>
  <si>
    <t>DH7 SUV</t>
  </si>
  <si>
    <t>PACE</t>
  </si>
  <si>
    <t>IMPERO</t>
  </si>
  <si>
    <t>LS588 SUV</t>
  </si>
  <si>
    <t>DURATO 4S</t>
  </si>
  <si>
    <t>AAR603</t>
  </si>
  <si>
    <t>ADR606</t>
  </si>
  <si>
    <t>ROADX</t>
  </si>
  <si>
    <t>RFR2</t>
  </si>
  <si>
    <t>ASR-71</t>
  </si>
  <si>
    <t>VAN CONTACT ECO</t>
  </si>
  <si>
    <t>GOODYEAR</t>
  </si>
  <si>
    <t>EFFICIENTGRIP CARGO2</t>
  </si>
  <si>
    <t>VANCONTACT ECO</t>
  </si>
  <si>
    <t>ROADIAN CT8</t>
  </si>
  <si>
    <t>LINAM VAN01</t>
  </si>
  <si>
    <t>ZEETEX</t>
  </si>
  <si>
    <t>CT6000 ECO</t>
  </si>
  <si>
    <t>VAN CONTACT 200</t>
  </si>
  <si>
    <t>MCV3+</t>
  </si>
  <si>
    <t>Mitas</t>
  </si>
  <si>
    <t>Terra Force - R</t>
  </si>
  <si>
    <t>Michelin</t>
  </si>
  <si>
    <t>Road Classic</t>
  </si>
  <si>
    <t>Touring Force - SC</t>
  </si>
  <si>
    <t>Sport Force +</t>
  </si>
  <si>
    <t>Dunlop</t>
  </si>
  <si>
    <t>Sportmax Roadsmart 2</t>
  </si>
  <si>
    <t xml:space="preserve">Pirelli </t>
  </si>
  <si>
    <t>Scorpion Trail 2</t>
  </si>
  <si>
    <t>Touring Force</t>
  </si>
  <si>
    <t>ATLAS</t>
  </si>
  <si>
    <t>GREEN VAN2 8PR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</si>
</sst>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rgb="FF000000"/>
      <name val="Calibri"/>
      <family val="2"/>
      <charset val="238"/>
      <scheme val="minor"/>
    </font>
    <font>
      <sz val="11"/>
      <color rgb="FF000000"/>
      <name val="Calibri"/>
      <family val="2"/>
      <charset val="238"/>
      <scheme val="minor"/>
    </font>
    <font>
      <sz val="10"/>
      <color theme="1"/>
      <name val="Calibri"/>
      <family val="2"/>
      <charset val="238"/>
      <scheme val="minor"/>
    </font>
    <font>
      <b/>
      <sz val="16"/>
      <color theme="1"/>
      <name val="Calibri"/>
      <family val="2"/>
      <charset val="238"/>
      <scheme val="minor"/>
    </font>
    <font>
      <b/>
      <i/>
      <sz val="11"/>
      <color theme="1"/>
      <name val="Calibri"/>
      <family val="2"/>
      <charset val="238"/>
      <scheme val="minor"/>
    </font>
    <font>
      <sz val="8"/>
      <name val="Calibri"/>
      <family val="2"/>
      <scheme val="minor"/>
    </font>
    <font>
      <b/>
      <sz val="14"/>
      <color theme="1"/>
      <name val="Calibri"/>
      <family val="2"/>
      <charset val="238"/>
      <scheme val="minor"/>
    </font>
    <font>
      <sz val="7"/>
      <color theme="1"/>
      <name val="Calibri"/>
      <family val="2"/>
      <charset val="238"/>
      <scheme val="minor"/>
    </font>
    <font>
      <sz val="11"/>
      <color theme="1"/>
      <name val="Arial"/>
      <family val="2"/>
      <charset val="238"/>
    </font>
    <font>
      <sz val="11"/>
      <name val="Calibri"/>
      <family val="2"/>
      <charset val="238"/>
      <scheme val="minor"/>
    </font>
    <font>
      <u/>
      <sz val="11"/>
      <color theme="1"/>
      <name val="Arial"/>
      <family val="2"/>
      <charset val="238"/>
    </font>
    <font>
      <b/>
      <sz val="11"/>
      <name val="Calibri"/>
      <family val="2"/>
      <charset val="238"/>
      <scheme val="minor"/>
    </font>
    <font>
      <b/>
      <sz val="12"/>
      <color theme="1"/>
      <name val="Calibri"/>
      <family val="2"/>
      <charset val="238"/>
      <scheme val="minor"/>
    </font>
    <font>
      <sz val="10"/>
      <color theme="1"/>
      <name val="Times New Roman"/>
      <family val="1"/>
      <charset val="238"/>
    </font>
    <font>
      <b/>
      <i/>
      <sz val="10"/>
      <color theme="1"/>
      <name val="Calibri"/>
      <family val="2"/>
      <scheme val="minor"/>
    </font>
    <font>
      <i/>
      <sz val="10"/>
      <color theme="1"/>
      <name val="Calibri"/>
      <family val="2"/>
      <scheme val="minor"/>
    </font>
    <font>
      <b/>
      <sz val="12"/>
      <color theme="1"/>
      <name val="Calibri"/>
      <family val="2"/>
      <scheme val="minor"/>
    </font>
    <font>
      <b/>
      <sz val="11"/>
      <color rgb="FF000000"/>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tint="-0.14996795556505021"/>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123">
    <xf numFmtId="0" fontId="0" fillId="0" borderId="0" xfId="0"/>
    <xf numFmtId="0" fontId="8" fillId="0" borderId="0" xfId="0" applyFont="1" applyAlignment="1">
      <alignment vertical="center"/>
    </xf>
    <xf numFmtId="0" fontId="0" fillId="0" borderId="0" xfId="0" applyAlignment="1">
      <alignment horizontal="center" vertical="center"/>
    </xf>
    <xf numFmtId="0" fontId="9" fillId="0" borderId="0" xfId="0" applyFont="1" applyAlignment="1">
      <alignment vertical="center" wrapText="1"/>
    </xf>
    <xf numFmtId="0" fontId="10" fillId="0" borderId="0" xfId="0" applyFont="1"/>
    <xf numFmtId="0" fontId="11" fillId="0" borderId="0" xfId="0" applyFont="1"/>
    <xf numFmtId="0" fontId="7" fillId="2" borderId="6"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0" fillId="0" borderId="0" xfId="0" applyAlignment="1">
      <alignment horizontal="center" vertical="center" wrapText="1"/>
    </xf>
    <xf numFmtId="0" fontId="0" fillId="0" borderId="7"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2" borderId="10" xfId="0" applyFill="1" applyBorder="1" applyAlignment="1">
      <alignment horizontal="center" vertical="center"/>
    </xf>
    <xf numFmtId="0" fontId="0" fillId="2" borderId="8" xfId="0" applyFill="1" applyBorder="1" applyAlignment="1">
      <alignment horizontal="center" vertical="center"/>
    </xf>
    <xf numFmtId="0" fontId="0" fillId="2" borderId="16" xfId="0" applyFill="1" applyBorder="1" applyAlignment="1">
      <alignment horizontal="center" vertical="center"/>
    </xf>
    <xf numFmtId="0" fontId="0" fillId="2" borderId="12" xfId="0" applyFill="1" applyBorder="1" applyAlignment="1">
      <alignment horizontal="center" vertical="center"/>
    </xf>
    <xf numFmtId="0" fontId="0" fillId="2" borderId="17" xfId="0" applyFill="1" applyBorder="1" applyAlignment="1">
      <alignment horizontal="center" vertical="center"/>
    </xf>
    <xf numFmtId="0" fontId="0" fillId="2" borderId="14" xfId="0" applyFill="1" applyBorder="1" applyAlignment="1">
      <alignment horizontal="center" vertical="center"/>
    </xf>
    <xf numFmtId="0" fontId="12" fillId="2" borderId="3"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11" xfId="0" applyFill="1" applyBorder="1" applyAlignment="1">
      <alignment horizontal="center" vertical="center"/>
    </xf>
    <xf numFmtId="0" fontId="7" fillId="2" borderId="3" xfId="0" applyFont="1" applyFill="1" applyBorder="1" applyAlignment="1">
      <alignment horizontal="center" vertical="center" wrapText="1"/>
    </xf>
    <xf numFmtId="0" fontId="7" fillId="0" borderId="0" xfId="0" applyFont="1" applyAlignment="1">
      <alignment horizontal="justify" vertical="center"/>
    </xf>
    <xf numFmtId="0" fontId="16" fillId="0" borderId="0" xfId="0" applyFont="1"/>
    <xf numFmtId="0" fontId="7" fillId="0" borderId="0" xfId="0" applyFont="1" applyAlignment="1">
      <alignment wrapText="1"/>
    </xf>
    <xf numFmtId="0" fontId="17" fillId="0" borderId="0" xfId="0" applyFont="1" applyAlignment="1">
      <alignment horizontal="justify" vertical="center"/>
    </xf>
    <xf numFmtId="0" fontId="18" fillId="0" borderId="0" xfId="0" applyFont="1"/>
    <xf numFmtId="0" fontId="0" fillId="2" borderId="12" xfId="0" applyFill="1" applyBorder="1" applyAlignment="1">
      <alignment horizontal="center"/>
    </xf>
    <xf numFmtId="0" fontId="11" fillId="0" borderId="0" xfId="0" applyFont="1" applyAlignment="1">
      <alignment wrapText="1"/>
    </xf>
    <xf numFmtId="0" fontId="0" fillId="0" borderId="0" xfId="0" applyAlignment="1">
      <alignment vertical="center"/>
    </xf>
    <xf numFmtId="0" fontId="20"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15" xfId="0" applyFont="1" applyFill="1" applyBorder="1" applyAlignment="1">
      <alignment horizontal="center" vertical="center"/>
    </xf>
    <xf numFmtId="0" fontId="0" fillId="2" borderId="22" xfId="0" applyFill="1" applyBorder="1" applyAlignment="1">
      <alignment horizontal="center" vertical="center"/>
    </xf>
    <xf numFmtId="0" fontId="0" fillId="2" borderId="23" xfId="0" applyFill="1" applyBorder="1" applyAlignment="1">
      <alignment horizontal="center" vertical="center"/>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11" fillId="4" borderId="6" xfId="0" applyFont="1" applyFill="1" applyBorder="1" applyAlignment="1">
      <alignment horizontal="center" vertical="center" wrapText="1"/>
    </xf>
    <xf numFmtId="0" fontId="6" fillId="0" borderId="0" xfId="0" applyFont="1" applyAlignment="1">
      <alignment horizontal="center" vertical="center"/>
    </xf>
    <xf numFmtId="0" fontId="21" fillId="0" borderId="0" xfId="0" applyFont="1" applyAlignment="1">
      <alignment wrapText="1"/>
    </xf>
    <xf numFmtId="0" fontId="21" fillId="0" borderId="0" xfId="0" applyFont="1"/>
    <xf numFmtId="0" fontId="7" fillId="2" borderId="19" xfId="0" applyFont="1" applyFill="1" applyBorder="1" applyAlignment="1">
      <alignment horizontal="center" vertical="center" wrapText="1"/>
    </xf>
    <xf numFmtId="0" fontId="22" fillId="2" borderId="6" xfId="0" applyFont="1" applyFill="1" applyBorder="1" applyAlignment="1">
      <alignment horizontal="center" vertical="center" wrapText="1"/>
    </xf>
    <xf numFmtId="0" fontId="22" fillId="2" borderId="3" xfId="0" applyFont="1" applyFill="1" applyBorder="1" applyAlignment="1">
      <alignment horizontal="center" vertical="center"/>
    </xf>
    <xf numFmtId="0" fontId="23" fillId="0" borderId="0" xfId="0" applyFont="1"/>
    <xf numFmtId="0" fontId="7" fillId="2" borderId="28" xfId="0" applyFont="1" applyFill="1" applyBorder="1" applyAlignment="1">
      <alignment horizontal="center" vertical="center"/>
    </xf>
    <xf numFmtId="0" fontId="7" fillId="2" borderId="27" xfId="0" applyFont="1" applyFill="1" applyBorder="1" applyAlignment="1">
      <alignment horizontal="center" vertical="center"/>
    </xf>
    <xf numFmtId="0" fontId="0" fillId="2" borderId="15" xfId="0" applyFill="1" applyBorder="1" applyAlignment="1">
      <alignment horizontal="center" vertical="center"/>
    </xf>
    <xf numFmtId="0" fontId="0" fillId="2" borderId="15" xfId="0" applyFill="1" applyBorder="1" applyAlignment="1">
      <alignment horizontal="center"/>
    </xf>
    <xf numFmtId="4" fontId="7" fillId="2" borderId="9" xfId="0" applyNumberFormat="1" applyFont="1" applyFill="1" applyBorder="1"/>
    <xf numFmtId="4" fontId="7" fillId="2" borderId="30" xfId="0" applyNumberFormat="1" applyFont="1" applyFill="1" applyBorder="1"/>
    <xf numFmtId="4" fontId="7" fillId="2" borderId="13" xfId="0" applyNumberFormat="1" applyFont="1" applyFill="1" applyBorder="1"/>
    <xf numFmtId="4" fontId="14" fillId="2" borderId="6" xfId="0" applyNumberFormat="1" applyFont="1" applyFill="1" applyBorder="1"/>
    <xf numFmtId="0" fontId="5" fillId="0" borderId="0" xfId="0" applyFont="1"/>
    <xf numFmtId="0" fontId="5" fillId="0" borderId="0" xfId="0" applyFont="1" applyAlignment="1">
      <alignment horizontal="justify" vertical="center"/>
    </xf>
    <xf numFmtId="0" fontId="5" fillId="0" borderId="0" xfId="0" applyFont="1" applyAlignment="1">
      <alignment vertical="center" wrapText="1"/>
    </xf>
    <xf numFmtId="0" fontId="5" fillId="0" borderId="0" xfId="0" applyFont="1" applyAlignment="1">
      <alignment wrapText="1"/>
    </xf>
    <xf numFmtId="0" fontId="4" fillId="0" borderId="0" xfId="0" applyFont="1" applyAlignment="1">
      <alignment horizontal="justify" vertical="center"/>
    </xf>
    <xf numFmtId="0" fontId="24" fillId="3" borderId="33" xfId="0" applyFont="1" applyFill="1" applyBorder="1" applyAlignment="1">
      <alignment horizontal="right"/>
    </xf>
    <xf numFmtId="0" fontId="0" fillId="2" borderId="31" xfId="0" applyFill="1" applyBorder="1" applyAlignment="1">
      <alignment horizontal="center" vertical="center"/>
    </xf>
    <xf numFmtId="4" fontId="24" fillId="2" borderId="5" xfId="0" applyNumberFormat="1" applyFont="1" applyFill="1" applyBorder="1" applyAlignment="1">
      <alignment horizontal="center"/>
    </xf>
    <xf numFmtId="0" fontId="0" fillId="0" borderId="31"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32" xfId="0" applyBorder="1" applyAlignment="1" applyProtection="1">
      <alignment horizontal="center" vertical="center"/>
      <protection locked="0"/>
    </xf>
    <xf numFmtId="0" fontId="3" fillId="0" borderId="0" xfId="0" applyFont="1" applyAlignment="1">
      <alignment horizontal="justify" vertical="center"/>
    </xf>
    <xf numFmtId="0" fontId="0" fillId="2" borderId="13" xfId="0" applyFill="1" applyBorder="1" applyAlignment="1">
      <alignment horizontal="center" vertical="center"/>
    </xf>
    <xf numFmtId="0" fontId="0" fillId="2" borderId="32" xfId="0" applyFill="1" applyBorder="1" applyAlignment="1">
      <alignment horizontal="center" vertical="center"/>
    </xf>
    <xf numFmtId="0" fontId="0" fillId="2" borderId="35" xfId="0" applyFill="1" applyBorder="1" applyAlignment="1">
      <alignment horizontal="center" vertical="center"/>
    </xf>
    <xf numFmtId="0" fontId="0" fillId="2" borderId="36" xfId="0" applyFill="1" applyBorder="1" applyAlignment="1">
      <alignment horizontal="center" vertical="center"/>
    </xf>
    <xf numFmtId="0" fontId="0" fillId="2" borderId="34" xfId="0" applyFill="1" applyBorder="1" applyAlignment="1">
      <alignment horizontal="center" vertical="center"/>
    </xf>
    <xf numFmtId="0" fontId="0" fillId="0" borderId="37"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36" xfId="0" applyBorder="1" applyAlignment="1" applyProtection="1">
      <alignment horizontal="center" vertical="center"/>
      <protection locked="0"/>
    </xf>
    <xf numFmtId="4" fontId="24" fillId="3" borderId="19" xfId="0" applyNumberFormat="1" applyFont="1" applyFill="1" applyBorder="1" applyAlignment="1">
      <alignment horizontal="center"/>
    </xf>
    <xf numFmtId="0" fontId="24" fillId="3" borderId="6" xfId="0" applyFont="1" applyFill="1" applyBorder="1" applyAlignment="1">
      <alignment horizontal="right"/>
    </xf>
    <xf numFmtId="2" fontId="0" fillId="0" borderId="8" xfId="0" applyNumberFormat="1" applyBorder="1" applyAlignment="1" applyProtection="1">
      <alignment horizontal="center" vertical="center"/>
      <protection locked="0"/>
    </xf>
    <xf numFmtId="2" fontId="0" fillId="2" borderId="9" xfId="0" applyNumberFormat="1" applyFill="1" applyBorder="1" applyAlignment="1">
      <alignment horizontal="center" vertical="center"/>
    </xf>
    <xf numFmtId="2" fontId="0" fillId="0" borderId="12" xfId="0" applyNumberFormat="1" applyBorder="1" applyAlignment="1" applyProtection="1">
      <alignment horizontal="center" vertical="center"/>
      <protection locked="0"/>
    </xf>
    <xf numFmtId="2" fontId="0" fillId="2" borderId="13" xfId="0" applyNumberFormat="1" applyFill="1" applyBorder="1" applyAlignment="1">
      <alignment horizontal="center" vertical="center"/>
    </xf>
    <xf numFmtId="2" fontId="0" fillId="0" borderId="15" xfId="0" applyNumberFormat="1" applyBorder="1" applyAlignment="1" applyProtection="1">
      <alignment horizontal="center" vertical="center"/>
      <protection locked="0"/>
    </xf>
    <xf numFmtId="2" fontId="0" fillId="2" borderId="32" xfId="0" applyNumberFormat="1" applyFill="1" applyBorder="1" applyAlignment="1">
      <alignment horizontal="center" vertical="center"/>
    </xf>
    <xf numFmtId="2" fontId="0" fillId="0" borderId="27" xfId="0" applyNumberFormat="1" applyBorder="1" applyAlignment="1" applyProtection="1">
      <alignment horizontal="center" vertical="center"/>
      <protection locked="0"/>
    </xf>
    <xf numFmtId="2" fontId="0" fillId="0" borderId="29" xfId="0" applyNumberFormat="1" applyBorder="1" applyAlignment="1" applyProtection="1">
      <alignment horizontal="center" vertical="center"/>
      <protection locked="0"/>
    </xf>
    <xf numFmtId="4" fontId="24" fillId="2" borderId="6" xfId="0" applyNumberFormat="1" applyFont="1" applyFill="1" applyBorder="1" applyAlignment="1">
      <alignment horizontal="right"/>
    </xf>
    <xf numFmtId="0" fontId="0" fillId="2" borderId="28" xfId="0" applyFill="1" applyBorder="1" applyAlignment="1">
      <alignment horizontal="center" vertical="center"/>
    </xf>
    <xf numFmtId="2" fontId="0" fillId="2" borderId="18" xfId="0" applyNumberFormat="1" applyFill="1" applyBorder="1" applyAlignment="1">
      <alignment horizontal="center" vertical="center"/>
    </xf>
    <xf numFmtId="2" fontId="0" fillId="0" borderId="10" xfId="0" applyNumberFormat="1" applyBorder="1" applyAlignment="1" applyProtection="1">
      <alignment horizontal="center" vertical="center"/>
      <protection locked="0"/>
    </xf>
    <xf numFmtId="2" fontId="0" fillId="0" borderId="14" xfId="0" applyNumberFormat="1" applyBorder="1" applyAlignment="1" applyProtection="1">
      <alignment horizontal="center" vertical="center"/>
      <protection locked="0"/>
    </xf>
    <xf numFmtId="2" fontId="0" fillId="0" borderId="34" xfId="0" applyNumberFormat="1" applyBorder="1" applyAlignment="1" applyProtection="1">
      <alignment horizontal="center" vertical="center"/>
      <protection locked="0"/>
    </xf>
    <xf numFmtId="2" fontId="0" fillId="2" borderId="21" xfId="0" applyNumberFormat="1" applyFill="1" applyBorder="1" applyAlignment="1">
      <alignment horizontal="center" vertical="center"/>
    </xf>
    <xf numFmtId="2" fontId="0" fillId="0" borderId="10" xfId="0" applyNumberFormat="1" applyBorder="1" applyAlignment="1" applyProtection="1">
      <alignment vertical="center"/>
      <protection locked="0"/>
    </xf>
    <xf numFmtId="2" fontId="0" fillId="0" borderId="14" xfId="0" applyNumberFormat="1" applyBorder="1" applyAlignment="1" applyProtection="1">
      <alignment vertical="center"/>
      <protection locked="0"/>
    </xf>
    <xf numFmtId="2" fontId="0" fillId="0" borderId="34" xfId="0" applyNumberFormat="1" applyBorder="1" applyAlignment="1" applyProtection="1">
      <alignment vertical="center"/>
      <protection locked="0"/>
    </xf>
    <xf numFmtId="0" fontId="24" fillId="5" borderId="6" xfId="0" applyFont="1" applyFill="1" applyBorder="1" applyAlignment="1">
      <alignment horizontal="right"/>
    </xf>
    <xf numFmtId="4" fontId="24" fillId="5" borderId="6" xfId="0" applyNumberFormat="1" applyFont="1" applyFill="1" applyBorder="1" applyAlignment="1">
      <alignment horizontal="center"/>
    </xf>
    <xf numFmtId="0" fontId="2" fillId="0" borderId="0" xfId="0" applyFont="1" applyAlignment="1">
      <alignment horizontal="justify" vertical="center"/>
    </xf>
    <xf numFmtId="0" fontId="25" fillId="0" borderId="0" xfId="0" applyFont="1" applyAlignment="1">
      <alignment horizontal="center" vertical="center"/>
    </xf>
    <xf numFmtId="0" fontId="0" fillId="2" borderId="9" xfId="0" applyFill="1" applyBorder="1" applyAlignment="1">
      <alignment horizontal="center" vertical="center"/>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24" xfId="0" applyFont="1" applyFill="1" applyBorder="1" applyAlignment="1">
      <alignment horizontal="center"/>
    </xf>
    <xf numFmtId="0" fontId="11" fillId="2" borderId="25" xfId="0" applyFont="1" applyFill="1" applyBorder="1" applyAlignment="1">
      <alignment horizontal="center"/>
    </xf>
    <xf numFmtId="0" fontId="11" fillId="2" borderId="26" xfId="0" applyFont="1" applyFill="1" applyBorder="1" applyAlignment="1">
      <alignment horizontal="center"/>
    </xf>
    <xf numFmtId="0" fontId="11" fillId="2" borderId="1" xfId="0" applyFont="1" applyFill="1" applyBorder="1" applyAlignment="1">
      <alignment horizontal="center"/>
    </xf>
    <xf numFmtId="0" fontId="11" fillId="2" borderId="2" xfId="0" applyFont="1" applyFill="1" applyBorder="1" applyAlignment="1">
      <alignment horizontal="center"/>
    </xf>
    <xf numFmtId="0" fontId="11" fillId="2" borderId="1"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11" fillId="2" borderId="19" xfId="0" applyFont="1" applyFill="1" applyBorder="1" applyAlignment="1">
      <alignment horizontal="center" vertical="center"/>
    </xf>
    <xf numFmtId="0" fontId="20" fillId="2" borderId="1" xfId="0" applyFont="1" applyFill="1" applyBorder="1" applyAlignment="1">
      <alignment horizontal="center" vertical="center"/>
    </xf>
    <xf numFmtId="0" fontId="20" fillId="2" borderId="19" xfId="0" applyFont="1" applyFill="1" applyBorder="1" applyAlignment="1">
      <alignment horizontal="center" vertical="center"/>
    </xf>
    <xf numFmtId="0" fontId="14" fillId="2" borderId="1" xfId="0" applyFont="1" applyFill="1" applyBorder="1" applyAlignment="1">
      <alignment horizontal="right"/>
    </xf>
    <xf numFmtId="0" fontId="14" fillId="2" borderId="19" xfId="0" applyFont="1" applyFill="1" applyBorder="1" applyAlignment="1">
      <alignment horizontal="right"/>
    </xf>
  </cellXfs>
  <cellStyles count="1">
    <cellStyle name="Normalno" xfId="0" builtinId="0"/>
  </cellStyles>
  <dxfs count="7">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ogle.hr/imgres?imgurl=http://www.rubberassociation.ca/files/Mountain%20Snowflake%20(small).jpg&amp;imgrefurl=https://www.tracanada.ca/wintertirevideos/whatyoushouldknow.html&amp;docid=DHv6ve07woLYfM&amp;tbnid=reSeXCifnKSGgM:&amp;vet=10ahUKEwi4tsDJvN3cAhUQZVAKHQJHB3QQMwhIKA0wDQ..i&amp;w=232&amp;h=213&amp;bih=911&amp;biw=1680&amp;q=3pmsf&amp;ved=0ahUKEwi4tsDJvN3cAhUQZVAKHQJHB3QQMwhIKA0wDQ&amp;iact=mrc&amp;uact=8"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50</xdr:row>
      <xdr:rowOff>0</xdr:rowOff>
    </xdr:from>
    <xdr:to>
      <xdr:col>1</xdr:col>
      <xdr:colOff>304800</xdr:colOff>
      <xdr:row>51</xdr:row>
      <xdr:rowOff>114300</xdr:rowOff>
    </xdr:to>
    <xdr:sp macro="" textlink="">
      <xdr:nvSpPr>
        <xdr:cNvPr id="2" name="reSeXCifnKSGgM:" descr="Slikovni rezultat za 3pmsf">
          <a:hlinkClick xmlns:r="http://schemas.openxmlformats.org/officeDocument/2006/relationships" r:id="rId1"/>
          <a:extLst>
            <a:ext uri="{FF2B5EF4-FFF2-40B4-BE49-F238E27FC236}">
              <a16:creationId xmlns:a16="http://schemas.microsoft.com/office/drawing/2014/main" id="{5E52202D-875A-4194-A412-7043E6A09A36}"/>
            </a:ext>
          </a:extLst>
        </xdr:cNvPr>
        <xdr:cNvSpPr>
          <a:spLocks noChangeAspect="1" noChangeArrowheads="1"/>
        </xdr:cNvSpPr>
      </xdr:nvSpPr>
      <xdr:spPr bwMode="auto">
        <a:xfrm>
          <a:off x="624840" y="1328928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3" name="reSeXCifnKSGgM:" descr="Slikovni rezultat za 3pmsf">
          <a:hlinkClick xmlns:r="http://schemas.openxmlformats.org/officeDocument/2006/relationships" r:id="rId1"/>
          <a:extLst>
            <a:ext uri="{FF2B5EF4-FFF2-40B4-BE49-F238E27FC236}">
              <a16:creationId xmlns:a16="http://schemas.microsoft.com/office/drawing/2014/main" id="{DCFE4E56-4AB0-4D0A-BD7D-10330A483E95}"/>
            </a:ext>
          </a:extLst>
        </xdr:cNvPr>
        <xdr:cNvSpPr>
          <a:spLocks noChangeAspect="1" noChangeArrowheads="1"/>
        </xdr:cNvSpPr>
      </xdr:nvSpPr>
      <xdr:spPr bwMode="auto">
        <a:xfrm>
          <a:off x="624840" y="1347216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4" name="reSeXCifnKSGgM:" descr="Slikovni rezultat za 3pmsf">
          <a:hlinkClick xmlns:r="http://schemas.openxmlformats.org/officeDocument/2006/relationships" r:id="rId1"/>
          <a:extLst>
            <a:ext uri="{FF2B5EF4-FFF2-40B4-BE49-F238E27FC236}">
              <a16:creationId xmlns:a16="http://schemas.microsoft.com/office/drawing/2014/main" id="{E21244D2-C14D-48A4-ADA8-89FEAA5974C1}"/>
            </a:ext>
          </a:extLst>
        </xdr:cNvPr>
        <xdr:cNvSpPr>
          <a:spLocks noChangeAspect="1" noChangeArrowheads="1"/>
        </xdr:cNvSpPr>
      </xdr:nvSpPr>
      <xdr:spPr bwMode="auto">
        <a:xfrm>
          <a:off x="609600" y="12287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5" name="reSeXCifnKSGgM:" descr="Slikovni rezultat za 3pmsf">
          <a:hlinkClick xmlns:r="http://schemas.openxmlformats.org/officeDocument/2006/relationships" r:id="rId1"/>
          <a:extLst>
            <a:ext uri="{FF2B5EF4-FFF2-40B4-BE49-F238E27FC236}">
              <a16:creationId xmlns:a16="http://schemas.microsoft.com/office/drawing/2014/main" id="{607FE51F-647D-4EE3-AD89-57D0A86199C5}"/>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76200</xdr:rowOff>
    </xdr:to>
    <xdr:sp macro="" textlink="">
      <xdr:nvSpPr>
        <xdr:cNvPr id="6" name="reSeXCifnKSGgM:" descr="Slikovni rezultat za 3pmsf">
          <a:hlinkClick xmlns:r="http://schemas.openxmlformats.org/officeDocument/2006/relationships" r:id="rId1"/>
          <a:extLst>
            <a:ext uri="{FF2B5EF4-FFF2-40B4-BE49-F238E27FC236}">
              <a16:creationId xmlns:a16="http://schemas.microsoft.com/office/drawing/2014/main" id="{5BE63ED1-083B-4DAE-8466-83126C74FFDC}"/>
            </a:ext>
          </a:extLst>
        </xdr:cNvPr>
        <xdr:cNvSpPr>
          <a:spLocks noChangeAspect="1" noChangeArrowheads="1"/>
        </xdr:cNvSpPr>
      </xdr:nvSpPr>
      <xdr:spPr bwMode="auto">
        <a:xfrm>
          <a:off x="609600" y="107632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7" name="reSeXCifnKSGgM:" descr="Slikovni rezultat za 3pmsf">
          <a:hlinkClick xmlns:r="http://schemas.openxmlformats.org/officeDocument/2006/relationships" r:id="rId1"/>
          <a:extLst>
            <a:ext uri="{FF2B5EF4-FFF2-40B4-BE49-F238E27FC236}">
              <a16:creationId xmlns:a16="http://schemas.microsoft.com/office/drawing/2014/main" id="{2155AEA0-0005-46BF-A471-F912B953F01E}"/>
            </a:ext>
          </a:extLst>
        </xdr:cNvPr>
        <xdr:cNvSpPr>
          <a:spLocks noChangeAspect="1" noChangeArrowheads="1"/>
        </xdr:cNvSpPr>
      </xdr:nvSpPr>
      <xdr:spPr bwMode="auto">
        <a:xfrm>
          <a:off x="609600" y="1095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8" name="reSeXCifnKSGgM:" descr="Slikovni rezultat za 3pmsf">
          <a:hlinkClick xmlns:r="http://schemas.openxmlformats.org/officeDocument/2006/relationships" r:id="rId1"/>
          <a:extLst>
            <a:ext uri="{FF2B5EF4-FFF2-40B4-BE49-F238E27FC236}">
              <a16:creationId xmlns:a16="http://schemas.microsoft.com/office/drawing/2014/main" id="{54B4950E-1FCA-43F0-8389-39916783D68A}"/>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9" name="reSeXCifnKSGgM:" descr="Slikovni rezultat za 3pmsf">
          <a:hlinkClick xmlns:r="http://schemas.openxmlformats.org/officeDocument/2006/relationships" r:id="rId1"/>
          <a:extLst>
            <a:ext uri="{FF2B5EF4-FFF2-40B4-BE49-F238E27FC236}">
              <a16:creationId xmlns:a16="http://schemas.microsoft.com/office/drawing/2014/main" id="{E0E6D8D5-6D59-4EC1-9EA3-6CDF097CE60C}"/>
            </a:ext>
          </a:extLst>
        </xdr:cNvPr>
        <xdr:cNvSpPr>
          <a:spLocks noChangeAspect="1" noChangeArrowheads="1"/>
        </xdr:cNvSpPr>
      </xdr:nvSpPr>
      <xdr:spPr bwMode="auto">
        <a:xfrm>
          <a:off x="609600" y="1266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95250</xdr:rowOff>
    </xdr:to>
    <xdr:sp macro="" textlink="">
      <xdr:nvSpPr>
        <xdr:cNvPr id="10" name="reSeXCifnKSGgM:" descr="Slikovni rezultat za 3pmsf">
          <a:hlinkClick xmlns:r="http://schemas.openxmlformats.org/officeDocument/2006/relationships" r:id="rId1"/>
          <a:extLst>
            <a:ext uri="{FF2B5EF4-FFF2-40B4-BE49-F238E27FC236}">
              <a16:creationId xmlns:a16="http://schemas.microsoft.com/office/drawing/2014/main" id="{EE192D02-09C1-4E2E-87AC-06A013676EA8}"/>
            </a:ext>
          </a:extLst>
        </xdr:cNvPr>
        <xdr:cNvSpPr>
          <a:spLocks noChangeAspect="1" noChangeArrowheads="1"/>
        </xdr:cNvSpPr>
      </xdr:nvSpPr>
      <xdr:spPr bwMode="auto">
        <a:xfrm>
          <a:off x="609600" y="109537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11" name="reSeXCifnKSGgM:" descr="Slikovni rezultat za 3pmsf">
          <a:hlinkClick xmlns:r="http://schemas.openxmlformats.org/officeDocument/2006/relationships" r:id="rId1"/>
          <a:extLst>
            <a:ext uri="{FF2B5EF4-FFF2-40B4-BE49-F238E27FC236}">
              <a16:creationId xmlns:a16="http://schemas.microsoft.com/office/drawing/2014/main" id="{C65549D6-53FC-4A56-B0B6-BC304AE5A4EB}"/>
            </a:ext>
          </a:extLst>
        </xdr:cNvPr>
        <xdr:cNvSpPr>
          <a:spLocks noChangeAspect="1" noChangeArrowheads="1"/>
        </xdr:cNvSpPr>
      </xdr:nvSpPr>
      <xdr:spPr bwMode="auto">
        <a:xfrm>
          <a:off x="609600" y="11144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0ADF4-5068-4C1E-90DD-E3533C7830A5}">
  <sheetPr>
    <pageSetUpPr fitToPage="1"/>
  </sheetPr>
  <dimension ref="B1:F44"/>
  <sheetViews>
    <sheetView zoomScaleNormal="100" workbookViewId="0">
      <selection activeCell="D18" sqref="D18"/>
    </sheetView>
  </sheetViews>
  <sheetFormatPr defaultColWidth="9.140625" defaultRowHeight="15" x14ac:dyDescent="0.25"/>
  <cols>
    <col min="1" max="1" width="9.140625" style="60"/>
    <col min="2" max="2" width="122.140625" style="60" customWidth="1"/>
    <col min="3" max="5" width="9.140625" style="60"/>
    <col min="6" max="6" width="46.28515625" style="60" customWidth="1"/>
    <col min="7" max="16384" width="9.140625" style="60"/>
  </cols>
  <sheetData>
    <row r="1" spans="2:6" ht="15.75" thickBot="1" x14ac:dyDescent="0.3"/>
    <row r="2" spans="2:6" ht="21.75" thickBot="1" x14ac:dyDescent="0.3">
      <c r="B2" s="44" t="s">
        <v>25</v>
      </c>
    </row>
    <row r="3" spans="2:6" ht="30" x14ac:dyDescent="0.25">
      <c r="B3" s="61" t="s">
        <v>26</v>
      </c>
    </row>
    <row r="4" spans="2:6" x14ac:dyDescent="0.25">
      <c r="B4" s="64" t="s">
        <v>119</v>
      </c>
      <c r="F4" s="26"/>
    </row>
    <row r="5" spans="2:6" x14ac:dyDescent="0.25">
      <c r="B5" s="61" t="s">
        <v>27</v>
      </c>
      <c r="F5" s="26"/>
    </row>
    <row r="6" spans="2:6" x14ac:dyDescent="0.25">
      <c r="B6" s="61" t="s">
        <v>28</v>
      </c>
      <c r="F6" s="26"/>
    </row>
    <row r="7" spans="2:6" x14ac:dyDescent="0.25">
      <c r="B7" s="61" t="s">
        <v>30</v>
      </c>
      <c r="F7" s="26"/>
    </row>
    <row r="8" spans="2:6" x14ac:dyDescent="0.25">
      <c r="B8" s="61" t="s">
        <v>29</v>
      </c>
      <c r="F8" s="26"/>
    </row>
    <row r="9" spans="2:6" x14ac:dyDescent="0.25">
      <c r="B9" s="61"/>
      <c r="F9" s="26"/>
    </row>
    <row r="10" spans="2:6" ht="45" x14ac:dyDescent="0.25">
      <c r="B10" s="64" t="s">
        <v>120</v>
      </c>
    </row>
    <row r="11" spans="2:6" x14ac:dyDescent="0.25">
      <c r="B11" s="61" t="s">
        <v>31</v>
      </c>
    </row>
    <row r="12" spans="2:6" x14ac:dyDescent="0.25">
      <c r="B12" s="61" t="s">
        <v>32</v>
      </c>
    </row>
    <row r="13" spans="2:6" ht="30" x14ac:dyDescent="0.25">
      <c r="B13" s="62" t="s">
        <v>117</v>
      </c>
    </row>
    <row r="14" spans="2:6" x14ac:dyDescent="0.25">
      <c r="B14" s="62"/>
    </row>
    <row r="15" spans="2:6" x14ac:dyDescent="0.25">
      <c r="B15" s="62" t="s">
        <v>84</v>
      </c>
    </row>
    <row r="16" spans="2:6" x14ac:dyDescent="0.25">
      <c r="B16" s="63"/>
    </row>
    <row r="17" spans="2:6" ht="30" x14ac:dyDescent="0.25">
      <c r="B17" s="61" t="s">
        <v>33</v>
      </c>
      <c r="F17" s="27"/>
    </row>
    <row r="18" spans="2:6" x14ac:dyDescent="0.25">
      <c r="B18" s="28"/>
    </row>
    <row r="19" spans="2:6" x14ac:dyDescent="0.25">
      <c r="B19" s="29" t="s">
        <v>34</v>
      </c>
      <c r="F19" s="30"/>
    </row>
    <row r="20" spans="2:6" x14ac:dyDescent="0.25">
      <c r="B20" s="63"/>
    </row>
    <row r="21" spans="2:6" ht="45" x14ac:dyDescent="0.25">
      <c r="B21" s="29" t="s">
        <v>83</v>
      </c>
    </row>
    <row r="22" spans="2:6" x14ac:dyDescent="0.25">
      <c r="B22" s="28" t="s">
        <v>35</v>
      </c>
    </row>
    <row r="23" spans="2:6" x14ac:dyDescent="0.25">
      <c r="B23" s="29"/>
    </row>
    <row r="24" spans="2:6" ht="45" x14ac:dyDescent="0.25">
      <c r="B24" s="61" t="s">
        <v>36</v>
      </c>
    </row>
    <row r="25" spans="2:6" ht="30" x14ac:dyDescent="0.25">
      <c r="B25" s="71" t="s">
        <v>129</v>
      </c>
    </row>
    <row r="26" spans="2:6" x14ac:dyDescent="0.25">
      <c r="B26" s="61"/>
    </row>
    <row r="27" spans="2:6" x14ac:dyDescent="0.25">
      <c r="B27" s="26" t="s">
        <v>37</v>
      </c>
    </row>
    <row r="28" spans="2:6" x14ac:dyDescent="0.25">
      <c r="B28" s="61"/>
    </row>
    <row r="29" spans="2:6" x14ac:dyDescent="0.25">
      <c r="B29" s="61" t="s">
        <v>38</v>
      </c>
    </row>
    <row r="30" spans="2:6" ht="30" x14ac:dyDescent="0.25">
      <c r="B30" s="61" t="s">
        <v>39</v>
      </c>
    </row>
    <row r="31" spans="2:6" x14ac:dyDescent="0.25">
      <c r="B31" s="61" t="s">
        <v>40</v>
      </c>
    </row>
    <row r="32" spans="2:6" x14ac:dyDescent="0.25">
      <c r="B32" s="61" t="s">
        <v>41</v>
      </c>
    </row>
    <row r="33" spans="2:2" x14ac:dyDescent="0.25">
      <c r="B33" s="61" t="s">
        <v>42</v>
      </c>
    </row>
    <row r="34" spans="2:2" x14ac:dyDescent="0.25">
      <c r="B34" s="103" t="s">
        <v>187</v>
      </c>
    </row>
    <row r="35" spans="2:2" x14ac:dyDescent="0.25">
      <c r="B35" s="61"/>
    </row>
    <row r="36" spans="2:2" ht="30" x14ac:dyDescent="0.25">
      <c r="B36" s="61" t="s">
        <v>43</v>
      </c>
    </row>
    <row r="37" spans="2:2" x14ac:dyDescent="0.25">
      <c r="B37" s="61"/>
    </row>
    <row r="38" spans="2:2" ht="45" x14ac:dyDescent="0.25">
      <c r="B38" s="61" t="s">
        <v>116</v>
      </c>
    </row>
    <row r="39" spans="2:2" ht="45" x14ac:dyDescent="0.25">
      <c r="B39" s="61" t="s">
        <v>44</v>
      </c>
    </row>
    <row r="44" spans="2:2" x14ac:dyDescent="0.25">
      <c r="B44"/>
    </row>
  </sheetData>
  <sheetProtection formatColumns="0" formatRows="0"/>
  <pageMargins left="0.7" right="0.7" top="0.75" bottom="0.75" header="0.3" footer="0.3"/>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57"/>
  <sheetViews>
    <sheetView tabSelected="1" topLeftCell="A4" zoomScale="70" zoomScaleNormal="70" workbookViewId="0">
      <selection activeCell="B5" sqref="B5:B6"/>
    </sheetView>
  </sheetViews>
  <sheetFormatPr defaultRowHeight="15" x14ac:dyDescent="0.25"/>
  <cols>
    <col min="2" max="3" width="14.7109375" customWidth="1"/>
    <col min="4" max="4" width="15.28515625" bestFit="1" customWidth="1"/>
    <col min="5" max="5" width="12.28515625" bestFit="1" customWidth="1"/>
    <col min="7" max="7" width="11.28515625" customWidth="1"/>
    <col min="9" max="9" width="11" customWidth="1"/>
    <col min="10" max="10" width="14.5703125" customWidth="1"/>
    <col min="11" max="11" width="11.42578125" customWidth="1"/>
    <col min="13" max="13" width="9.85546875" customWidth="1"/>
    <col min="14" max="14" width="9.28515625" customWidth="1"/>
    <col min="15" max="15" width="14.42578125" customWidth="1"/>
    <col min="17" max="17" width="10.7109375" customWidth="1"/>
    <col min="24" max="24" width="11.42578125" customWidth="1"/>
    <col min="31" max="31" width="10.7109375" customWidth="1"/>
    <col min="35" max="35" width="11.85546875" customWidth="1"/>
    <col min="36" max="36" width="10.7109375" customWidth="1"/>
  </cols>
  <sheetData>
    <row r="1" spans="2:36" x14ac:dyDescent="0.25">
      <c r="B1" s="1" t="s">
        <v>0</v>
      </c>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2:36" x14ac:dyDescent="0.25">
      <c r="B2" s="1" t="s">
        <v>1</v>
      </c>
      <c r="C2" s="1"/>
      <c r="D2" s="1"/>
      <c r="E2" s="1"/>
      <c r="F2" s="1"/>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2:36" ht="45.75" thickBot="1" x14ac:dyDescent="0.3">
      <c r="B3" s="3" t="s">
        <v>2</v>
      </c>
      <c r="C3" s="3"/>
      <c r="D3" s="3" t="s">
        <v>118</v>
      </c>
      <c r="E3" s="104" t="s">
        <v>188</v>
      </c>
      <c r="F3" s="4"/>
      <c r="G3" s="2"/>
      <c r="H3" s="2"/>
      <c r="I3" s="2"/>
      <c r="J3" s="9"/>
      <c r="K3" s="9"/>
      <c r="L3" s="9"/>
      <c r="M3" s="2"/>
      <c r="N3" s="2"/>
      <c r="O3" s="2"/>
      <c r="P3" s="2"/>
      <c r="Q3" s="2"/>
      <c r="R3" s="2"/>
      <c r="S3" s="2"/>
      <c r="T3" s="2"/>
      <c r="U3" s="2"/>
      <c r="V3" s="2"/>
      <c r="W3" s="2"/>
      <c r="X3" s="2"/>
      <c r="Y3" s="2"/>
      <c r="Z3" s="2"/>
      <c r="AA3" s="2"/>
      <c r="AB3" s="2"/>
      <c r="AC3" s="2"/>
      <c r="AD3" s="2"/>
      <c r="AE3" s="2"/>
      <c r="AF3" s="2"/>
      <c r="AG3" s="2"/>
      <c r="AH3" s="2"/>
      <c r="AI3" s="2"/>
      <c r="AJ3" s="2"/>
    </row>
    <row r="4" spans="2:36" ht="58.15" customHeight="1" thickBot="1" x14ac:dyDescent="0.4">
      <c r="B4" s="5" t="s">
        <v>121</v>
      </c>
      <c r="C4" s="5"/>
      <c r="D4" s="2"/>
      <c r="E4" s="2"/>
      <c r="F4" s="2"/>
      <c r="G4" s="2"/>
      <c r="H4" s="2"/>
      <c r="I4" s="2"/>
      <c r="J4" s="2"/>
      <c r="K4" s="2"/>
      <c r="L4" s="2"/>
      <c r="M4" s="2"/>
      <c r="N4" s="109" t="s">
        <v>3</v>
      </c>
      <c r="O4" s="110"/>
      <c r="P4" s="110"/>
      <c r="Q4" s="110"/>
      <c r="R4" s="110"/>
      <c r="S4" s="110"/>
      <c r="T4" s="110"/>
      <c r="U4" s="110"/>
      <c r="V4" s="110"/>
      <c r="W4" s="110"/>
      <c r="X4" s="110"/>
      <c r="Y4" s="110"/>
      <c r="Z4" s="110"/>
      <c r="AA4" s="110"/>
      <c r="AB4" s="110"/>
      <c r="AC4" s="110"/>
      <c r="AD4" s="110"/>
      <c r="AE4" s="110"/>
      <c r="AF4" s="110"/>
      <c r="AG4" s="110"/>
      <c r="AH4" s="110"/>
      <c r="AI4" s="106" t="s">
        <v>4</v>
      </c>
      <c r="AJ4" s="106" t="s">
        <v>60</v>
      </c>
    </row>
    <row r="5" spans="2:36" ht="21.75" customHeight="1" thickBot="1" x14ac:dyDescent="0.4">
      <c r="B5" s="106" t="s">
        <v>45</v>
      </c>
      <c r="C5" s="111" t="s">
        <v>5</v>
      </c>
      <c r="D5" s="112"/>
      <c r="E5" s="112"/>
      <c r="F5" s="112"/>
      <c r="G5" s="112"/>
      <c r="H5" s="112"/>
      <c r="I5" s="112"/>
      <c r="J5" s="112"/>
      <c r="K5" s="112"/>
      <c r="L5" s="113"/>
      <c r="M5" s="106" t="s">
        <v>62</v>
      </c>
      <c r="N5" s="109" t="s">
        <v>6</v>
      </c>
      <c r="O5" s="110"/>
      <c r="P5" s="110"/>
      <c r="Q5" s="110"/>
      <c r="R5" s="110"/>
      <c r="S5" s="110"/>
      <c r="T5" s="110"/>
      <c r="U5" s="109" t="s">
        <v>7</v>
      </c>
      <c r="V5" s="110"/>
      <c r="W5" s="110"/>
      <c r="X5" s="110"/>
      <c r="Y5" s="110"/>
      <c r="Z5" s="110"/>
      <c r="AA5" s="110"/>
      <c r="AB5" s="109" t="s">
        <v>8</v>
      </c>
      <c r="AC5" s="110"/>
      <c r="AD5" s="110"/>
      <c r="AE5" s="110"/>
      <c r="AF5" s="110"/>
      <c r="AG5" s="110"/>
      <c r="AH5" s="110"/>
      <c r="AI5" s="107"/>
      <c r="AJ5" s="107"/>
    </row>
    <row r="6" spans="2:36" ht="90.75" thickBot="1" x14ac:dyDescent="0.3">
      <c r="B6" s="108"/>
      <c r="C6" s="6" t="s">
        <v>85</v>
      </c>
      <c r="D6" s="6" t="s">
        <v>9</v>
      </c>
      <c r="E6" s="6" t="s">
        <v>10</v>
      </c>
      <c r="F6" s="6" t="s">
        <v>11</v>
      </c>
      <c r="G6" s="6" t="s">
        <v>12</v>
      </c>
      <c r="H6" s="6" t="s">
        <v>13</v>
      </c>
      <c r="I6" s="6" t="s">
        <v>14</v>
      </c>
      <c r="J6" s="6" t="s">
        <v>22</v>
      </c>
      <c r="K6" s="6" t="s">
        <v>23</v>
      </c>
      <c r="L6" s="7" t="s">
        <v>24</v>
      </c>
      <c r="M6" s="108"/>
      <c r="N6" s="6" t="s">
        <v>15</v>
      </c>
      <c r="O6" s="6" t="s">
        <v>16</v>
      </c>
      <c r="P6" s="6" t="s">
        <v>17</v>
      </c>
      <c r="Q6" s="6" t="s">
        <v>18</v>
      </c>
      <c r="R6" s="6" t="s">
        <v>19</v>
      </c>
      <c r="S6" s="6" t="s">
        <v>20</v>
      </c>
      <c r="T6" s="7" t="s">
        <v>21</v>
      </c>
      <c r="U6" s="6" t="s">
        <v>15</v>
      </c>
      <c r="V6" s="6" t="s">
        <v>16</v>
      </c>
      <c r="W6" s="6" t="s">
        <v>17</v>
      </c>
      <c r="X6" s="6" t="s">
        <v>18</v>
      </c>
      <c r="Y6" s="6" t="s">
        <v>19</v>
      </c>
      <c r="Z6" s="6" t="s">
        <v>20</v>
      </c>
      <c r="AA6" s="7" t="s">
        <v>21</v>
      </c>
      <c r="AB6" s="6" t="s">
        <v>15</v>
      </c>
      <c r="AC6" s="6" t="s">
        <v>16</v>
      </c>
      <c r="AD6" s="6" t="s">
        <v>17</v>
      </c>
      <c r="AE6" s="6" t="s">
        <v>18</v>
      </c>
      <c r="AF6" s="6" t="s">
        <v>19</v>
      </c>
      <c r="AG6" s="6" t="s">
        <v>20</v>
      </c>
      <c r="AH6" s="7" t="s">
        <v>21</v>
      </c>
      <c r="AI6" s="108"/>
      <c r="AJ6" s="108"/>
    </row>
    <row r="7" spans="2:36" ht="15.75" thickBot="1" x14ac:dyDescent="0.3">
      <c r="B7" s="22">
        <v>0</v>
      </c>
      <c r="C7" s="22">
        <v>1</v>
      </c>
      <c r="D7" s="8">
        <v>2</v>
      </c>
      <c r="E7" s="22">
        <v>3</v>
      </c>
      <c r="F7" s="8">
        <v>4</v>
      </c>
      <c r="G7" s="22">
        <v>5</v>
      </c>
      <c r="H7" s="8">
        <v>6</v>
      </c>
      <c r="I7" s="22">
        <v>7</v>
      </c>
      <c r="J7" s="8">
        <v>8</v>
      </c>
      <c r="K7" s="22">
        <v>9</v>
      </c>
      <c r="L7" s="8">
        <v>10</v>
      </c>
      <c r="M7" s="22">
        <v>11</v>
      </c>
      <c r="N7" s="8">
        <v>12</v>
      </c>
      <c r="O7" s="22">
        <v>13</v>
      </c>
      <c r="P7" s="8">
        <v>14</v>
      </c>
      <c r="Q7" s="22">
        <v>15</v>
      </c>
      <c r="R7" s="8">
        <v>16</v>
      </c>
      <c r="S7" s="22">
        <v>17</v>
      </c>
      <c r="T7" s="8">
        <v>18</v>
      </c>
      <c r="U7" s="22">
        <v>19</v>
      </c>
      <c r="V7" s="8">
        <v>20</v>
      </c>
      <c r="W7" s="22">
        <v>21</v>
      </c>
      <c r="X7" s="8">
        <v>22</v>
      </c>
      <c r="Y7" s="22">
        <v>23</v>
      </c>
      <c r="Z7" s="8">
        <v>24</v>
      </c>
      <c r="AA7" s="22">
        <v>25</v>
      </c>
      <c r="AB7" s="8">
        <v>26</v>
      </c>
      <c r="AC7" s="22">
        <v>27</v>
      </c>
      <c r="AD7" s="8">
        <v>28</v>
      </c>
      <c r="AE7" s="22">
        <v>29</v>
      </c>
      <c r="AF7" s="8">
        <v>30</v>
      </c>
      <c r="AG7" s="22">
        <v>31</v>
      </c>
      <c r="AH7" s="8">
        <v>32</v>
      </c>
      <c r="AI7" s="8">
        <v>33</v>
      </c>
      <c r="AJ7" s="8" t="s">
        <v>86</v>
      </c>
    </row>
    <row r="8" spans="2:36" x14ac:dyDescent="0.25">
      <c r="B8" s="40" t="s">
        <v>131</v>
      </c>
      <c r="C8" s="40" t="s">
        <v>53</v>
      </c>
      <c r="D8" s="23" t="s">
        <v>65</v>
      </c>
      <c r="E8" s="17">
        <v>185</v>
      </c>
      <c r="F8" s="17">
        <v>65</v>
      </c>
      <c r="G8" s="17">
        <v>15</v>
      </c>
      <c r="H8" s="17" t="s">
        <v>66</v>
      </c>
      <c r="I8" s="17">
        <v>92</v>
      </c>
      <c r="J8" s="17" t="s">
        <v>67</v>
      </c>
      <c r="K8" s="17" t="s">
        <v>69</v>
      </c>
      <c r="L8" s="18" t="s">
        <v>69</v>
      </c>
      <c r="M8" s="16">
        <v>4</v>
      </c>
      <c r="N8" s="10" t="s">
        <v>189</v>
      </c>
      <c r="O8" s="11" t="s">
        <v>190</v>
      </c>
      <c r="P8" s="11" t="s">
        <v>66</v>
      </c>
      <c r="Q8" s="11">
        <v>92</v>
      </c>
      <c r="R8" s="11" t="s">
        <v>67</v>
      </c>
      <c r="S8" s="11" t="s">
        <v>69</v>
      </c>
      <c r="T8" s="12" t="s">
        <v>69</v>
      </c>
      <c r="U8" s="42"/>
      <c r="V8" s="11"/>
      <c r="W8" s="11"/>
      <c r="X8" s="11"/>
      <c r="Y8" s="11"/>
      <c r="Z8" s="11"/>
      <c r="AA8" s="12"/>
      <c r="AB8" s="42"/>
      <c r="AC8" s="11"/>
      <c r="AD8" s="11"/>
      <c r="AE8" s="11"/>
      <c r="AF8" s="11"/>
      <c r="AG8" s="11"/>
      <c r="AH8" s="78"/>
      <c r="AI8" s="94">
        <v>48.61</v>
      </c>
      <c r="AJ8" s="93">
        <f>M8*AI8</f>
        <v>194.44</v>
      </c>
    </row>
    <row r="9" spans="2:36" x14ac:dyDescent="0.25">
      <c r="B9" s="41" t="s">
        <v>132</v>
      </c>
      <c r="C9" s="41" t="s">
        <v>53</v>
      </c>
      <c r="D9" s="24" t="s">
        <v>88</v>
      </c>
      <c r="E9" s="19">
        <v>165</v>
      </c>
      <c r="F9" s="19">
        <v>70</v>
      </c>
      <c r="G9" s="19">
        <v>14</v>
      </c>
      <c r="H9" s="19" t="s">
        <v>71</v>
      </c>
      <c r="I9" s="19">
        <v>81</v>
      </c>
      <c r="J9" s="19" t="s">
        <v>69</v>
      </c>
      <c r="K9" s="19" t="s">
        <v>69</v>
      </c>
      <c r="L9" s="20" t="s">
        <v>69</v>
      </c>
      <c r="M9" s="21">
        <v>4</v>
      </c>
      <c r="N9" s="13" t="s">
        <v>191</v>
      </c>
      <c r="O9" s="14" t="s">
        <v>192</v>
      </c>
      <c r="P9" s="14" t="s">
        <v>71</v>
      </c>
      <c r="Q9" s="14">
        <v>85</v>
      </c>
      <c r="R9" s="14" t="s">
        <v>69</v>
      </c>
      <c r="S9" s="14" t="s">
        <v>68</v>
      </c>
      <c r="T9" s="15" t="s">
        <v>69</v>
      </c>
      <c r="U9" s="43"/>
      <c r="V9" s="14"/>
      <c r="W9" s="14"/>
      <c r="X9" s="14"/>
      <c r="Y9" s="14"/>
      <c r="Z9" s="14"/>
      <c r="AA9" s="15"/>
      <c r="AB9" s="43"/>
      <c r="AC9" s="14"/>
      <c r="AD9" s="14"/>
      <c r="AE9" s="14"/>
      <c r="AF9" s="14"/>
      <c r="AG9" s="14"/>
      <c r="AH9" s="79"/>
      <c r="AI9" s="95">
        <v>29.770000000000003</v>
      </c>
      <c r="AJ9" s="93">
        <f t="shared" ref="AJ9:AJ56" si="0">M9*AI9</f>
        <v>119.08000000000001</v>
      </c>
    </row>
    <row r="10" spans="2:36" x14ac:dyDescent="0.25">
      <c r="B10" s="41" t="s">
        <v>133</v>
      </c>
      <c r="C10" s="41" t="s">
        <v>53</v>
      </c>
      <c r="D10" s="24" t="s">
        <v>88</v>
      </c>
      <c r="E10" s="19">
        <v>165</v>
      </c>
      <c r="F10" s="19">
        <v>70</v>
      </c>
      <c r="G10" s="19">
        <v>14</v>
      </c>
      <c r="H10" s="19" t="s">
        <v>71</v>
      </c>
      <c r="I10" s="19">
        <v>85</v>
      </c>
      <c r="J10" s="19" t="s">
        <v>69</v>
      </c>
      <c r="K10" s="19" t="s">
        <v>69</v>
      </c>
      <c r="L10" s="20" t="s">
        <v>69</v>
      </c>
      <c r="M10" s="21">
        <v>16</v>
      </c>
      <c r="N10" s="13" t="s">
        <v>191</v>
      </c>
      <c r="O10" s="14" t="s">
        <v>192</v>
      </c>
      <c r="P10" s="14" t="s">
        <v>71</v>
      </c>
      <c r="Q10" s="14">
        <v>85</v>
      </c>
      <c r="R10" s="14" t="s">
        <v>69</v>
      </c>
      <c r="S10" s="14" t="s">
        <v>68</v>
      </c>
      <c r="T10" s="15" t="s">
        <v>69</v>
      </c>
      <c r="U10" s="43"/>
      <c r="V10" s="14"/>
      <c r="W10" s="14"/>
      <c r="X10" s="14"/>
      <c r="Y10" s="14"/>
      <c r="Z10" s="14"/>
      <c r="AA10" s="15"/>
      <c r="AB10" s="43"/>
      <c r="AC10" s="14"/>
      <c r="AD10" s="14"/>
      <c r="AE10" s="14"/>
      <c r="AF10" s="14"/>
      <c r="AG10" s="14"/>
      <c r="AH10" s="79"/>
      <c r="AI10" s="95">
        <v>29.770000000000003</v>
      </c>
      <c r="AJ10" s="93">
        <f t="shared" si="0"/>
        <v>476.32000000000005</v>
      </c>
    </row>
    <row r="11" spans="2:36" x14ac:dyDescent="0.25">
      <c r="B11" s="41" t="s">
        <v>134</v>
      </c>
      <c r="C11" s="41" t="s">
        <v>53</v>
      </c>
      <c r="D11" s="24" t="s">
        <v>88</v>
      </c>
      <c r="E11" s="19">
        <v>175</v>
      </c>
      <c r="F11" s="19">
        <v>70</v>
      </c>
      <c r="G11" s="19">
        <v>13</v>
      </c>
      <c r="H11" s="19" t="s">
        <v>71</v>
      </c>
      <c r="I11" s="19">
        <v>82</v>
      </c>
      <c r="J11" s="19" t="s">
        <v>67</v>
      </c>
      <c r="K11" s="19" t="s">
        <v>69</v>
      </c>
      <c r="L11" s="20" t="s">
        <v>69</v>
      </c>
      <c r="M11" s="21">
        <v>4</v>
      </c>
      <c r="N11" s="13" t="s">
        <v>193</v>
      </c>
      <c r="O11" s="14" t="s">
        <v>194</v>
      </c>
      <c r="P11" s="14" t="s">
        <v>71</v>
      </c>
      <c r="Q11" s="14">
        <v>82</v>
      </c>
      <c r="R11" s="14" t="s">
        <v>67</v>
      </c>
      <c r="S11" s="14" t="s">
        <v>69</v>
      </c>
      <c r="T11" s="15" t="s">
        <v>69</v>
      </c>
      <c r="U11" s="43"/>
      <c r="V11" s="14"/>
      <c r="W11" s="14"/>
      <c r="X11" s="14"/>
      <c r="Y11" s="14"/>
      <c r="Z11" s="14"/>
      <c r="AA11" s="15"/>
      <c r="AB11" s="43"/>
      <c r="AC11" s="14"/>
      <c r="AD11" s="14"/>
      <c r="AE11" s="14"/>
      <c r="AF11" s="14"/>
      <c r="AG11" s="14"/>
      <c r="AH11" s="79"/>
      <c r="AI11" s="95">
        <v>40.64</v>
      </c>
      <c r="AJ11" s="93">
        <f t="shared" si="0"/>
        <v>162.56</v>
      </c>
    </row>
    <row r="12" spans="2:36" x14ac:dyDescent="0.25">
      <c r="B12" s="41" t="s">
        <v>135</v>
      </c>
      <c r="C12" s="41" t="s">
        <v>53</v>
      </c>
      <c r="D12" s="24" t="s">
        <v>88</v>
      </c>
      <c r="E12" s="19">
        <v>175</v>
      </c>
      <c r="F12" s="19">
        <v>70</v>
      </c>
      <c r="G12" s="19">
        <v>14</v>
      </c>
      <c r="H12" s="19" t="s">
        <v>71</v>
      </c>
      <c r="I12" s="19">
        <v>88</v>
      </c>
      <c r="J12" s="19" t="s">
        <v>69</v>
      </c>
      <c r="K12" s="19" t="s">
        <v>69</v>
      </c>
      <c r="L12" s="20" t="s">
        <v>69</v>
      </c>
      <c r="M12" s="21">
        <v>8</v>
      </c>
      <c r="N12" s="13" t="s">
        <v>195</v>
      </c>
      <c r="O12" s="14" t="s">
        <v>196</v>
      </c>
      <c r="P12" s="14" t="s">
        <v>71</v>
      </c>
      <c r="Q12" s="14">
        <v>88</v>
      </c>
      <c r="R12" s="14" t="s">
        <v>69</v>
      </c>
      <c r="S12" s="14" t="s">
        <v>69</v>
      </c>
      <c r="T12" s="15" t="s">
        <v>69</v>
      </c>
      <c r="U12" s="43"/>
      <c r="V12" s="14"/>
      <c r="W12" s="14"/>
      <c r="X12" s="14"/>
      <c r="Y12" s="14"/>
      <c r="Z12" s="14"/>
      <c r="AA12" s="15"/>
      <c r="AB12" s="43"/>
      <c r="AC12" s="14"/>
      <c r="AD12" s="14"/>
      <c r="AE12" s="14"/>
      <c r="AF12" s="14"/>
      <c r="AG12" s="14"/>
      <c r="AH12" s="79"/>
      <c r="AI12" s="95">
        <v>43</v>
      </c>
      <c r="AJ12" s="93">
        <f t="shared" si="0"/>
        <v>344</v>
      </c>
    </row>
    <row r="13" spans="2:36" x14ac:dyDescent="0.25">
      <c r="B13" s="41" t="s">
        <v>136</v>
      </c>
      <c r="C13" s="41" t="s">
        <v>53</v>
      </c>
      <c r="D13" s="24" t="s">
        <v>88</v>
      </c>
      <c r="E13" s="19">
        <v>185</v>
      </c>
      <c r="F13" s="19">
        <v>60</v>
      </c>
      <c r="G13" s="19">
        <v>14</v>
      </c>
      <c r="H13" s="19" t="s">
        <v>66</v>
      </c>
      <c r="I13" s="19">
        <v>82</v>
      </c>
      <c r="J13" s="19" t="s">
        <v>69</v>
      </c>
      <c r="K13" s="19" t="s">
        <v>69</v>
      </c>
      <c r="L13" s="20" t="s">
        <v>69</v>
      </c>
      <c r="M13" s="21">
        <v>4</v>
      </c>
      <c r="N13" s="13" t="s">
        <v>195</v>
      </c>
      <c r="O13" s="14" t="s">
        <v>196</v>
      </c>
      <c r="P13" s="14" t="s">
        <v>66</v>
      </c>
      <c r="Q13" s="14">
        <v>82</v>
      </c>
      <c r="R13" s="14" t="s">
        <v>69</v>
      </c>
      <c r="S13" s="14" t="s">
        <v>69</v>
      </c>
      <c r="T13" s="15" t="s">
        <v>69</v>
      </c>
      <c r="U13" s="43"/>
      <c r="V13" s="14"/>
      <c r="W13" s="14"/>
      <c r="X13" s="14"/>
      <c r="Y13" s="14"/>
      <c r="Z13" s="14"/>
      <c r="AA13" s="15"/>
      <c r="AB13" s="43"/>
      <c r="AC13" s="14"/>
      <c r="AD13" s="14"/>
      <c r="AE13" s="14"/>
      <c r="AF13" s="14"/>
      <c r="AG13" s="14"/>
      <c r="AH13" s="79"/>
      <c r="AI13" s="95">
        <v>43.2</v>
      </c>
      <c r="AJ13" s="93">
        <f t="shared" si="0"/>
        <v>172.8</v>
      </c>
    </row>
    <row r="14" spans="2:36" x14ac:dyDescent="0.25">
      <c r="B14" s="41" t="s">
        <v>137</v>
      </c>
      <c r="C14" s="41" t="s">
        <v>53</v>
      </c>
      <c r="D14" s="24" t="s">
        <v>88</v>
      </c>
      <c r="E14" s="19">
        <v>185</v>
      </c>
      <c r="F14" s="19">
        <v>60</v>
      </c>
      <c r="G14" s="19">
        <v>14</v>
      </c>
      <c r="H14" s="19" t="s">
        <v>71</v>
      </c>
      <c r="I14" s="19">
        <v>82</v>
      </c>
      <c r="J14" s="19" t="s">
        <v>67</v>
      </c>
      <c r="K14" s="19" t="s">
        <v>68</v>
      </c>
      <c r="L14" s="20" t="s">
        <v>69</v>
      </c>
      <c r="M14" s="21">
        <v>4</v>
      </c>
      <c r="N14" s="13" t="s">
        <v>197</v>
      </c>
      <c r="O14" s="14" t="s">
        <v>198</v>
      </c>
      <c r="P14" s="14" t="s">
        <v>66</v>
      </c>
      <c r="Q14" s="14">
        <v>82</v>
      </c>
      <c r="R14" s="14" t="s">
        <v>67</v>
      </c>
      <c r="S14" s="14" t="s">
        <v>68</v>
      </c>
      <c r="T14" s="15" t="s">
        <v>69</v>
      </c>
      <c r="U14" s="43"/>
      <c r="V14" s="14"/>
      <c r="W14" s="14"/>
      <c r="X14" s="14"/>
      <c r="Y14" s="14"/>
      <c r="Z14" s="14"/>
      <c r="AA14" s="15"/>
      <c r="AB14" s="43"/>
      <c r="AC14" s="14"/>
      <c r="AD14" s="14"/>
      <c r="AE14" s="14"/>
      <c r="AF14" s="14"/>
      <c r="AG14" s="14"/>
      <c r="AH14" s="79"/>
      <c r="AI14" s="95">
        <v>46.559999999999995</v>
      </c>
      <c r="AJ14" s="93">
        <f t="shared" si="0"/>
        <v>186.23999999999998</v>
      </c>
    </row>
    <row r="15" spans="2:36" x14ac:dyDescent="0.25">
      <c r="B15" s="41" t="s">
        <v>138</v>
      </c>
      <c r="C15" s="41" t="s">
        <v>53</v>
      </c>
      <c r="D15" s="24" t="s">
        <v>88</v>
      </c>
      <c r="E15" s="19">
        <v>185</v>
      </c>
      <c r="F15" s="19">
        <v>65</v>
      </c>
      <c r="G15" s="19">
        <v>15</v>
      </c>
      <c r="H15" s="19" t="s">
        <v>66</v>
      </c>
      <c r="I15" s="19">
        <v>88</v>
      </c>
      <c r="J15" s="19" t="s">
        <v>67</v>
      </c>
      <c r="K15" s="19" t="s">
        <v>69</v>
      </c>
      <c r="L15" s="20" t="s">
        <v>69</v>
      </c>
      <c r="M15" s="21">
        <v>16</v>
      </c>
      <c r="N15" s="13" t="s">
        <v>199</v>
      </c>
      <c r="O15" s="14" t="s">
        <v>200</v>
      </c>
      <c r="P15" s="14" t="s">
        <v>66</v>
      </c>
      <c r="Q15" s="14">
        <v>88</v>
      </c>
      <c r="R15" s="14" t="s">
        <v>67</v>
      </c>
      <c r="S15" s="14" t="s">
        <v>69</v>
      </c>
      <c r="T15" s="15" t="s">
        <v>69</v>
      </c>
      <c r="U15" s="43"/>
      <c r="V15" s="14"/>
      <c r="W15" s="14"/>
      <c r="X15" s="14"/>
      <c r="Y15" s="14"/>
      <c r="Z15" s="14"/>
      <c r="AA15" s="15"/>
      <c r="AB15" s="43"/>
      <c r="AC15" s="14"/>
      <c r="AD15" s="14"/>
      <c r="AE15" s="14"/>
      <c r="AF15" s="14"/>
      <c r="AG15" s="14"/>
      <c r="AH15" s="79"/>
      <c r="AI15" s="95">
        <v>30.020000000000003</v>
      </c>
      <c r="AJ15" s="93">
        <f t="shared" si="0"/>
        <v>480.32000000000005</v>
      </c>
    </row>
    <row r="16" spans="2:36" x14ac:dyDescent="0.25">
      <c r="B16" s="41" t="s">
        <v>139</v>
      </c>
      <c r="C16" s="41" t="s">
        <v>53</v>
      </c>
      <c r="D16" s="24" t="s">
        <v>88</v>
      </c>
      <c r="E16" s="19">
        <v>185</v>
      </c>
      <c r="F16" s="19">
        <v>65</v>
      </c>
      <c r="G16" s="19">
        <v>15</v>
      </c>
      <c r="H16" s="19" t="s">
        <v>71</v>
      </c>
      <c r="I16" s="19">
        <v>88</v>
      </c>
      <c r="J16" s="19" t="s">
        <v>69</v>
      </c>
      <c r="K16" s="19" t="s">
        <v>69</v>
      </c>
      <c r="L16" s="20" t="s">
        <v>69</v>
      </c>
      <c r="M16" s="21">
        <v>12</v>
      </c>
      <c r="N16" s="13" t="s">
        <v>201</v>
      </c>
      <c r="O16" s="14" t="s">
        <v>202</v>
      </c>
      <c r="P16" s="14" t="s">
        <v>71</v>
      </c>
      <c r="Q16" s="14">
        <v>88</v>
      </c>
      <c r="R16" s="14" t="s">
        <v>69</v>
      </c>
      <c r="S16" s="14" t="s">
        <v>69</v>
      </c>
      <c r="T16" s="15" t="s">
        <v>69</v>
      </c>
      <c r="U16" s="43"/>
      <c r="V16" s="14"/>
      <c r="W16" s="14"/>
      <c r="X16" s="14"/>
      <c r="Y16" s="14"/>
      <c r="Z16" s="14"/>
      <c r="AA16" s="15"/>
      <c r="AB16" s="43"/>
      <c r="AC16" s="14"/>
      <c r="AD16" s="14"/>
      <c r="AE16" s="14"/>
      <c r="AF16" s="14"/>
      <c r="AG16" s="14"/>
      <c r="AH16" s="79"/>
      <c r="AI16" s="95">
        <v>40.32</v>
      </c>
      <c r="AJ16" s="93">
        <f t="shared" si="0"/>
        <v>483.84000000000003</v>
      </c>
    </row>
    <row r="17" spans="2:36" x14ac:dyDescent="0.25">
      <c r="B17" s="41" t="s">
        <v>140</v>
      </c>
      <c r="C17" s="41" t="s">
        <v>53</v>
      </c>
      <c r="D17" s="24" t="s">
        <v>88</v>
      </c>
      <c r="E17" s="19">
        <v>185</v>
      </c>
      <c r="F17" s="19">
        <v>70</v>
      </c>
      <c r="G17" s="19">
        <v>14</v>
      </c>
      <c r="H17" s="19" t="s">
        <v>71</v>
      </c>
      <c r="I17" s="19">
        <v>88</v>
      </c>
      <c r="J17" s="19" t="s">
        <v>67</v>
      </c>
      <c r="K17" s="19" t="s">
        <v>69</v>
      </c>
      <c r="L17" s="20" t="s">
        <v>69</v>
      </c>
      <c r="M17" s="21">
        <v>4</v>
      </c>
      <c r="N17" s="13" t="s">
        <v>193</v>
      </c>
      <c r="O17" s="14" t="s">
        <v>194</v>
      </c>
      <c r="P17" s="14" t="s">
        <v>71</v>
      </c>
      <c r="Q17" s="14">
        <v>88</v>
      </c>
      <c r="R17" s="14" t="s">
        <v>67</v>
      </c>
      <c r="S17" s="14" t="s">
        <v>69</v>
      </c>
      <c r="T17" s="15" t="s">
        <v>69</v>
      </c>
      <c r="U17" s="43"/>
      <c r="V17" s="14"/>
      <c r="W17" s="14"/>
      <c r="X17" s="14"/>
      <c r="Y17" s="14"/>
      <c r="Z17" s="14"/>
      <c r="AA17" s="15"/>
      <c r="AB17" s="43"/>
      <c r="AC17" s="14"/>
      <c r="AD17" s="14"/>
      <c r="AE17" s="14"/>
      <c r="AF17" s="14"/>
      <c r="AG17" s="14"/>
      <c r="AH17" s="79"/>
      <c r="AI17" s="95">
        <v>45.58</v>
      </c>
      <c r="AJ17" s="93">
        <f t="shared" si="0"/>
        <v>182.32</v>
      </c>
    </row>
    <row r="18" spans="2:36" x14ac:dyDescent="0.25">
      <c r="B18" s="41" t="s">
        <v>141</v>
      </c>
      <c r="C18" s="41" t="s">
        <v>53</v>
      </c>
      <c r="D18" s="24" t="s">
        <v>88</v>
      </c>
      <c r="E18" s="19">
        <v>195</v>
      </c>
      <c r="F18" s="19">
        <v>55</v>
      </c>
      <c r="G18" s="19">
        <v>15</v>
      </c>
      <c r="H18" s="19" t="s">
        <v>70</v>
      </c>
      <c r="I18" s="19">
        <v>85</v>
      </c>
      <c r="J18" s="19" t="s">
        <v>67</v>
      </c>
      <c r="K18" s="19" t="s">
        <v>68</v>
      </c>
      <c r="L18" s="20" t="s">
        <v>69</v>
      </c>
      <c r="M18" s="21">
        <v>4</v>
      </c>
      <c r="N18" s="13" t="s">
        <v>197</v>
      </c>
      <c r="O18" s="14" t="s">
        <v>203</v>
      </c>
      <c r="P18" s="14" t="s">
        <v>70</v>
      </c>
      <c r="Q18" s="14">
        <v>85</v>
      </c>
      <c r="R18" s="14" t="s">
        <v>67</v>
      </c>
      <c r="S18" s="14" t="s">
        <v>68</v>
      </c>
      <c r="T18" s="15" t="s">
        <v>68</v>
      </c>
      <c r="U18" s="43"/>
      <c r="V18" s="14"/>
      <c r="W18" s="14"/>
      <c r="X18" s="14"/>
      <c r="Y18" s="14"/>
      <c r="Z18" s="14"/>
      <c r="AA18" s="15"/>
      <c r="AB18" s="43"/>
      <c r="AC18" s="14"/>
      <c r="AD18" s="14"/>
      <c r="AE18" s="14"/>
      <c r="AF18" s="14"/>
      <c r="AG18" s="14"/>
      <c r="AH18" s="79"/>
      <c r="AI18" s="95">
        <v>67.899999999999991</v>
      </c>
      <c r="AJ18" s="93">
        <f t="shared" si="0"/>
        <v>271.59999999999997</v>
      </c>
    </row>
    <row r="19" spans="2:36" x14ac:dyDescent="0.25">
      <c r="B19" s="41" t="s">
        <v>142</v>
      </c>
      <c r="C19" s="41" t="s">
        <v>53</v>
      </c>
      <c r="D19" s="24" t="s">
        <v>88</v>
      </c>
      <c r="E19" s="19">
        <v>195</v>
      </c>
      <c r="F19" s="19">
        <v>55</v>
      </c>
      <c r="G19" s="19">
        <v>16</v>
      </c>
      <c r="H19" s="19" t="s">
        <v>66</v>
      </c>
      <c r="I19" s="19">
        <v>91</v>
      </c>
      <c r="J19" s="19" t="s">
        <v>67</v>
      </c>
      <c r="K19" s="19" t="s">
        <v>69</v>
      </c>
      <c r="L19" s="20" t="s">
        <v>69</v>
      </c>
      <c r="M19" s="21">
        <v>4</v>
      </c>
      <c r="N19" s="13" t="s">
        <v>204</v>
      </c>
      <c r="O19" s="14" t="s">
        <v>205</v>
      </c>
      <c r="P19" s="14" t="s">
        <v>70</v>
      </c>
      <c r="Q19" s="14">
        <v>91</v>
      </c>
      <c r="R19" s="14" t="s">
        <v>67</v>
      </c>
      <c r="S19" s="14" t="s">
        <v>68</v>
      </c>
      <c r="T19" s="15" t="s">
        <v>69</v>
      </c>
      <c r="U19" s="43"/>
      <c r="V19" s="14"/>
      <c r="W19" s="14"/>
      <c r="X19" s="14"/>
      <c r="Y19" s="14"/>
      <c r="Z19" s="14"/>
      <c r="AA19" s="15"/>
      <c r="AB19" s="43"/>
      <c r="AC19" s="14"/>
      <c r="AD19" s="14"/>
      <c r="AE19" s="14"/>
      <c r="AF19" s="14"/>
      <c r="AG19" s="14"/>
      <c r="AH19" s="79"/>
      <c r="AI19" s="95">
        <v>61.2</v>
      </c>
      <c r="AJ19" s="93">
        <f t="shared" si="0"/>
        <v>244.8</v>
      </c>
    </row>
    <row r="20" spans="2:36" x14ac:dyDescent="0.25">
      <c r="B20" s="41" t="s">
        <v>143</v>
      </c>
      <c r="C20" s="41" t="s">
        <v>53</v>
      </c>
      <c r="D20" s="24" t="s">
        <v>88</v>
      </c>
      <c r="E20" s="19">
        <v>195</v>
      </c>
      <c r="F20" s="19">
        <v>55</v>
      </c>
      <c r="G20" s="19">
        <v>16</v>
      </c>
      <c r="H20" s="19" t="s">
        <v>70</v>
      </c>
      <c r="I20" s="19">
        <v>91</v>
      </c>
      <c r="J20" s="19" t="s">
        <v>67</v>
      </c>
      <c r="K20" s="19" t="s">
        <v>68</v>
      </c>
      <c r="L20" s="20" t="s">
        <v>69</v>
      </c>
      <c r="M20" s="21">
        <v>4</v>
      </c>
      <c r="N20" s="13" t="s">
        <v>204</v>
      </c>
      <c r="O20" s="14" t="s">
        <v>205</v>
      </c>
      <c r="P20" s="14" t="s">
        <v>70</v>
      </c>
      <c r="Q20" s="14">
        <v>91</v>
      </c>
      <c r="R20" s="14" t="s">
        <v>67</v>
      </c>
      <c r="S20" s="14" t="s">
        <v>68</v>
      </c>
      <c r="T20" s="15" t="s">
        <v>69</v>
      </c>
      <c r="U20" s="43"/>
      <c r="V20" s="14"/>
      <c r="W20" s="14"/>
      <c r="X20" s="14"/>
      <c r="Y20" s="14"/>
      <c r="Z20" s="14"/>
      <c r="AA20" s="15"/>
      <c r="AB20" s="43"/>
      <c r="AC20" s="14"/>
      <c r="AD20" s="14"/>
      <c r="AE20" s="14"/>
      <c r="AF20" s="14"/>
      <c r="AG20" s="14"/>
      <c r="AH20" s="79"/>
      <c r="AI20" s="95">
        <v>61.2</v>
      </c>
      <c r="AJ20" s="93">
        <f t="shared" si="0"/>
        <v>244.8</v>
      </c>
    </row>
    <row r="21" spans="2:36" x14ac:dyDescent="0.25">
      <c r="B21" s="41" t="s">
        <v>144</v>
      </c>
      <c r="C21" s="41" t="s">
        <v>53</v>
      </c>
      <c r="D21" s="24" t="s">
        <v>88</v>
      </c>
      <c r="E21" s="19">
        <v>195</v>
      </c>
      <c r="F21" s="19">
        <v>60</v>
      </c>
      <c r="G21" s="19">
        <v>15</v>
      </c>
      <c r="H21" s="19" t="s">
        <v>66</v>
      </c>
      <c r="I21" s="19">
        <v>88</v>
      </c>
      <c r="J21" s="19" t="s">
        <v>69</v>
      </c>
      <c r="K21" s="19" t="s">
        <v>68</v>
      </c>
      <c r="L21" s="20" t="s">
        <v>69</v>
      </c>
      <c r="M21" s="21">
        <v>8</v>
      </c>
      <c r="N21" s="13" t="s">
        <v>206</v>
      </c>
      <c r="O21" s="14" t="s">
        <v>207</v>
      </c>
      <c r="P21" s="14" t="s">
        <v>66</v>
      </c>
      <c r="Q21" s="14">
        <v>88</v>
      </c>
      <c r="R21" s="14" t="s">
        <v>69</v>
      </c>
      <c r="S21" s="14" t="s">
        <v>68</v>
      </c>
      <c r="T21" s="15" t="s">
        <v>69</v>
      </c>
      <c r="U21" s="43"/>
      <c r="V21" s="14"/>
      <c r="W21" s="14"/>
      <c r="X21" s="14"/>
      <c r="Y21" s="14"/>
      <c r="Z21" s="14"/>
      <c r="AA21" s="15"/>
      <c r="AB21" s="43"/>
      <c r="AC21" s="14"/>
      <c r="AD21" s="14"/>
      <c r="AE21" s="14"/>
      <c r="AF21" s="14"/>
      <c r="AG21" s="14"/>
      <c r="AH21" s="79"/>
      <c r="AI21" s="95">
        <v>79.599999999999994</v>
      </c>
      <c r="AJ21" s="93">
        <f t="shared" si="0"/>
        <v>636.79999999999995</v>
      </c>
    </row>
    <row r="22" spans="2:36" x14ac:dyDescent="0.25">
      <c r="B22" s="41" t="s">
        <v>145</v>
      </c>
      <c r="C22" s="41" t="s">
        <v>53</v>
      </c>
      <c r="D22" s="24" t="s">
        <v>88</v>
      </c>
      <c r="E22" s="19">
        <v>195</v>
      </c>
      <c r="F22" s="19">
        <v>65</v>
      </c>
      <c r="G22" s="19">
        <v>15</v>
      </c>
      <c r="H22" s="19" t="s">
        <v>66</v>
      </c>
      <c r="I22" s="19">
        <v>91</v>
      </c>
      <c r="J22" s="19" t="s">
        <v>68</v>
      </c>
      <c r="K22" s="19" t="s">
        <v>69</v>
      </c>
      <c r="L22" s="20" t="s">
        <v>69</v>
      </c>
      <c r="M22" s="21">
        <v>20</v>
      </c>
      <c r="N22" s="13" t="s">
        <v>208</v>
      </c>
      <c r="O22" s="14" t="s">
        <v>209</v>
      </c>
      <c r="P22" s="14" t="s">
        <v>66</v>
      </c>
      <c r="Q22" s="14">
        <v>95</v>
      </c>
      <c r="R22" s="14" t="s">
        <v>68</v>
      </c>
      <c r="S22" s="14" t="s">
        <v>69</v>
      </c>
      <c r="T22" s="15" t="s">
        <v>69</v>
      </c>
      <c r="U22" s="43"/>
      <c r="V22" s="14"/>
      <c r="W22" s="14"/>
      <c r="X22" s="14"/>
      <c r="Y22" s="14"/>
      <c r="Z22" s="14"/>
      <c r="AA22" s="15"/>
      <c r="AB22" s="43"/>
      <c r="AC22" s="14"/>
      <c r="AD22" s="14"/>
      <c r="AE22" s="14"/>
      <c r="AF22" s="14"/>
      <c r="AG22" s="14"/>
      <c r="AH22" s="79"/>
      <c r="AI22" s="95">
        <v>58.6</v>
      </c>
      <c r="AJ22" s="93">
        <f t="shared" si="0"/>
        <v>1172</v>
      </c>
    </row>
    <row r="23" spans="2:36" x14ac:dyDescent="0.25">
      <c r="B23" s="41" t="s">
        <v>146</v>
      </c>
      <c r="C23" s="41" t="s">
        <v>53</v>
      </c>
      <c r="D23" s="24" t="s">
        <v>88</v>
      </c>
      <c r="E23" s="19">
        <v>195</v>
      </c>
      <c r="F23" s="19">
        <v>65</v>
      </c>
      <c r="G23" s="19">
        <v>15</v>
      </c>
      <c r="H23" s="19" t="s">
        <v>66</v>
      </c>
      <c r="I23" s="19">
        <v>91</v>
      </c>
      <c r="J23" s="19" t="s">
        <v>67</v>
      </c>
      <c r="K23" s="19" t="s">
        <v>69</v>
      </c>
      <c r="L23" s="20" t="s">
        <v>69</v>
      </c>
      <c r="M23" s="21">
        <v>12</v>
      </c>
      <c r="N23" s="13" t="s">
        <v>210</v>
      </c>
      <c r="O23" s="14" t="s">
        <v>211</v>
      </c>
      <c r="P23" s="14" t="s">
        <v>70</v>
      </c>
      <c r="Q23" s="14">
        <v>91</v>
      </c>
      <c r="R23" s="14" t="s">
        <v>67</v>
      </c>
      <c r="S23" s="14" t="s">
        <v>69</v>
      </c>
      <c r="T23" s="15" t="s">
        <v>69</v>
      </c>
      <c r="U23" s="43"/>
      <c r="V23" s="14"/>
      <c r="W23" s="14"/>
      <c r="X23" s="14"/>
      <c r="Y23" s="14"/>
      <c r="Z23" s="14"/>
      <c r="AA23" s="15"/>
      <c r="AB23" s="43"/>
      <c r="AC23" s="14"/>
      <c r="AD23" s="14"/>
      <c r="AE23" s="14"/>
      <c r="AF23" s="14"/>
      <c r="AG23" s="14"/>
      <c r="AH23" s="79"/>
      <c r="AI23" s="95">
        <v>40.5</v>
      </c>
      <c r="AJ23" s="93">
        <f t="shared" si="0"/>
        <v>486</v>
      </c>
    </row>
    <row r="24" spans="2:36" x14ac:dyDescent="0.25">
      <c r="B24" s="41" t="s">
        <v>147</v>
      </c>
      <c r="C24" s="41" t="s">
        <v>53</v>
      </c>
      <c r="D24" s="24" t="s">
        <v>88</v>
      </c>
      <c r="E24" s="19">
        <v>195</v>
      </c>
      <c r="F24" s="19">
        <v>65</v>
      </c>
      <c r="G24" s="19">
        <v>15</v>
      </c>
      <c r="H24" s="19" t="s">
        <v>66</v>
      </c>
      <c r="I24" s="19">
        <v>95</v>
      </c>
      <c r="J24" s="19" t="s">
        <v>68</v>
      </c>
      <c r="K24" s="19" t="s">
        <v>68</v>
      </c>
      <c r="L24" s="20" t="s">
        <v>69</v>
      </c>
      <c r="M24" s="21">
        <v>8</v>
      </c>
      <c r="N24" s="13" t="s">
        <v>206</v>
      </c>
      <c r="O24" s="14" t="s">
        <v>212</v>
      </c>
      <c r="P24" s="14" t="s">
        <v>66</v>
      </c>
      <c r="Q24" s="14">
        <v>95</v>
      </c>
      <c r="R24" s="14" t="s">
        <v>68</v>
      </c>
      <c r="S24" s="14" t="s">
        <v>68</v>
      </c>
      <c r="T24" s="15" t="s">
        <v>69</v>
      </c>
      <c r="U24" s="43"/>
      <c r="V24" s="14"/>
      <c r="W24" s="14"/>
      <c r="X24" s="14"/>
      <c r="Y24" s="14"/>
      <c r="Z24" s="14"/>
      <c r="AA24" s="15"/>
      <c r="AB24" s="43"/>
      <c r="AC24" s="14"/>
      <c r="AD24" s="14"/>
      <c r="AE24" s="14"/>
      <c r="AF24" s="14"/>
      <c r="AG24" s="14"/>
      <c r="AH24" s="79"/>
      <c r="AI24" s="95">
        <v>74.699999999999989</v>
      </c>
      <c r="AJ24" s="93">
        <f t="shared" si="0"/>
        <v>597.59999999999991</v>
      </c>
    </row>
    <row r="25" spans="2:36" x14ac:dyDescent="0.25">
      <c r="B25" s="41" t="s">
        <v>148</v>
      </c>
      <c r="C25" s="41" t="s">
        <v>53</v>
      </c>
      <c r="D25" s="24" t="s">
        <v>88</v>
      </c>
      <c r="E25" s="19">
        <v>205</v>
      </c>
      <c r="F25" s="19">
        <v>55</v>
      </c>
      <c r="G25" s="19">
        <v>16</v>
      </c>
      <c r="H25" s="19" t="s">
        <v>66</v>
      </c>
      <c r="I25" s="19">
        <v>94</v>
      </c>
      <c r="J25" s="19" t="s">
        <v>68</v>
      </c>
      <c r="K25" s="19" t="s">
        <v>69</v>
      </c>
      <c r="L25" s="20" t="s">
        <v>69</v>
      </c>
      <c r="M25" s="21">
        <v>8</v>
      </c>
      <c r="N25" s="13" t="s">
        <v>208</v>
      </c>
      <c r="O25" s="14" t="s">
        <v>213</v>
      </c>
      <c r="P25" s="14" t="s">
        <v>66</v>
      </c>
      <c r="Q25" s="14">
        <v>94</v>
      </c>
      <c r="R25" s="14" t="s">
        <v>68</v>
      </c>
      <c r="S25" s="14" t="s">
        <v>69</v>
      </c>
      <c r="T25" s="15" t="s">
        <v>69</v>
      </c>
      <c r="U25" s="43"/>
      <c r="V25" s="14"/>
      <c r="W25" s="14"/>
      <c r="X25" s="14"/>
      <c r="Y25" s="14"/>
      <c r="Z25" s="14"/>
      <c r="AA25" s="15"/>
      <c r="AB25" s="43"/>
      <c r="AC25" s="14"/>
      <c r="AD25" s="14"/>
      <c r="AE25" s="14"/>
      <c r="AF25" s="14"/>
      <c r="AG25" s="14"/>
      <c r="AH25" s="79"/>
      <c r="AI25" s="95">
        <v>61.800000000000004</v>
      </c>
      <c r="AJ25" s="93">
        <f t="shared" si="0"/>
        <v>494.40000000000003</v>
      </c>
    </row>
    <row r="26" spans="2:36" x14ac:dyDescent="0.25">
      <c r="B26" s="41" t="s">
        <v>149</v>
      </c>
      <c r="C26" s="41" t="s">
        <v>53</v>
      </c>
      <c r="D26" s="24" t="s">
        <v>88</v>
      </c>
      <c r="E26" s="19">
        <v>205</v>
      </c>
      <c r="F26" s="19">
        <v>55</v>
      </c>
      <c r="G26" s="19">
        <v>16</v>
      </c>
      <c r="H26" s="19" t="s">
        <v>70</v>
      </c>
      <c r="I26" s="19">
        <v>91</v>
      </c>
      <c r="J26" s="19" t="s">
        <v>68</v>
      </c>
      <c r="K26" s="19" t="s">
        <v>68</v>
      </c>
      <c r="L26" s="20" t="s">
        <v>69</v>
      </c>
      <c r="M26" s="21">
        <v>16</v>
      </c>
      <c r="N26" s="13" t="s">
        <v>204</v>
      </c>
      <c r="O26" s="14" t="s">
        <v>214</v>
      </c>
      <c r="P26" s="14" t="s">
        <v>70</v>
      </c>
      <c r="Q26" s="14">
        <v>91</v>
      </c>
      <c r="R26" s="14" t="s">
        <v>68</v>
      </c>
      <c r="S26" s="14" t="s">
        <v>68</v>
      </c>
      <c r="T26" s="15" t="s">
        <v>69</v>
      </c>
      <c r="U26" s="43"/>
      <c r="V26" s="14"/>
      <c r="W26" s="14"/>
      <c r="X26" s="14"/>
      <c r="Y26" s="14"/>
      <c r="Z26" s="14"/>
      <c r="AA26" s="15"/>
      <c r="AB26" s="43"/>
      <c r="AC26" s="14"/>
      <c r="AD26" s="14"/>
      <c r="AE26" s="14"/>
      <c r="AF26" s="14"/>
      <c r="AG26" s="14"/>
      <c r="AH26" s="79"/>
      <c r="AI26" s="95">
        <v>50.1</v>
      </c>
      <c r="AJ26" s="93">
        <f t="shared" si="0"/>
        <v>801.6</v>
      </c>
    </row>
    <row r="27" spans="2:36" x14ac:dyDescent="0.25">
      <c r="B27" s="41" t="s">
        <v>150</v>
      </c>
      <c r="C27" s="41" t="s">
        <v>53</v>
      </c>
      <c r="D27" s="24" t="s">
        <v>88</v>
      </c>
      <c r="E27" s="19">
        <v>205</v>
      </c>
      <c r="F27" s="19">
        <v>55</v>
      </c>
      <c r="G27" s="19">
        <v>16</v>
      </c>
      <c r="H27" s="19" t="s">
        <v>70</v>
      </c>
      <c r="I27" s="19">
        <v>94</v>
      </c>
      <c r="J27" s="19" t="s">
        <v>68</v>
      </c>
      <c r="K27" s="19" t="s">
        <v>69</v>
      </c>
      <c r="L27" s="20" t="s">
        <v>69</v>
      </c>
      <c r="M27" s="21">
        <v>4</v>
      </c>
      <c r="N27" s="13" t="s">
        <v>204</v>
      </c>
      <c r="O27" s="14" t="s">
        <v>214</v>
      </c>
      <c r="P27" s="14" t="s">
        <v>70</v>
      </c>
      <c r="Q27" s="14">
        <v>94</v>
      </c>
      <c r="R27" s="14" t="s">
        <v>68</v>
      </c>
      <c r="S27" s="14" t="s">
        <v>68</v>
      </c>
      <c r="T27" s="15" t="s">
        <v>69</v>
      </c>
      <c r="U27" s="43"/>
      <c r="V27" s="14"/>
      <c r="W27" s="14"/>
      <c r="X27" s="14"/>
      <c r="Y27" s="14"/>
      <c r="Z27" s="14"/>
      <c r="AA27" s="15"/>
      <c r="AB27" s="43"/>
      <c r="AC27" s="14"/>
      <c r="AD27" s="14"/>
      <c r="AE27" s="14"/>
      <c r="AF27" s="14"/>
      <c r="AG27" s="14"/>
      <c r="AH27" s="79"/>
      <c r="AI27" s="95">
        <v>44.800000000000004</v>
      </c>
      <c r="AJ27" s="93">
        <f t="shared" si="0"/>
        <v>179.20000000000002</v>
      </c>
    </row>
    <row r="28" spans="2:36" x14ac:dyDescent="0.25">
      <c r="B28" s="41" t="s">
        <v>151</v>
      </c>
      <c r="C28" s="41" t="s">
        <v>53</v>
      </c>
      <c r="D28" s="24" t="s">
        <v>88</v>
      </c>
      <c r="E28" s="19">
        <v>205</v>
      </c>
      <c r="F28" s="19">
        <v>55</v>
      </c>
      <c r="G28" s="19">
        <v>17</v>
      </c>
      <c r="H28" s="19" t="s">
        <v>93</v>
      </c>
      <c r="I28" s="19">
        <v>95</v>
      </c>
      <c r="J28" s="19" t="s">
        <v>68</v>
      </c>
      <c r="K28" s="19" t="s">
        <v>69</v>
      </c>
      <c r="L28" s="20" t="s">
        <v>68</v>
      </c>
      <c r="M28" s="21">
        <v>48</v>
      </c>
      <c r="N28" s="13" t="s">
        <v>189</v>
      </c>
      <c r="O28" s="14" t="s">
        <v>215</v>
      </c>
      <c r="P28" s="14" t="s">
        <v>216</v>
      </c>
      <c r="Q28" s="14">
        <v>95</v>
      </c>
      <c r="R28" s="14" t="s">
        <v>68</v>
      </c>
      <c r="S28" s="14" t="s">
        <v>68</v>
      </c>
      <c r="T28" s="15" t="s">
        <v>68</v>
      </c>
      <c r="U28" s="43"/>
      <c r="V28" s="14"/>
      <c r="W28" s="14"/>
      <c r="X28" s="14"/>
      <c r="Y28" s="14"/>
      <c r="Z28" s="14"/>
      <c r="AA28" s="15"/>
      <c r="AB28" s="43"/>
      <c r="AC28" s="14"/>
      <c r="AD28" s="14"/>
      <c r="AE28" s="14"/>
      <c r="AF28" s="14"/>
      <c r="AG28" s="14"/>
      <c r="AH28" s="79"/>
      <c r="AI28" s="95">
        <v>62.11</v>
      </c>
      <c r="AJ28" s="93">
        <f t="shared" si="0"/>
        <v>2981.2799999999997</v>
      </c>
    </row>
    <row r="29" spans="2:36" x14ac:dyDescent="0.25">
      <c r="B29" s="41" t="s">
        <v>152</v>
      </c>
      <c r="C29" s="41" t="s">
        <v>53</v>
      </c>
      <c r="D29" s="24" t="s">
        <v>88</v>
      </c>
      <c r="E29" s="19">
        <v>205</v>
      </c>
      <c r="F29" s="19">
        <v>60</v>
      </c>
      <c r="G29" s="19">
        <v>16</v>
      </c>
      <c r="H29" s="19" t="s">
        <v>70</v>
      </c>
      <c r="I29" s="19">
        <v>92</v>
      </c>
      <c r="J29" s="19" t="s">
        <v>69</v>
      </c>
      <c r="K29" s="19" t="s">
        <v>69</v>
      </c>
      <c r="L29" s="20" t="s">
        <v>69</v>
      </c>
      <c r="M29" s="21">
        <v>216</v>
      </c>
      <c r="N29" s="13" t="s">
        <v>217</v>
      </c>
      <c r="O29" s="14" t="s">
        <v>218</v>
      </c>
      <c r="P29" s="14" t="s">
        <v>70</v>
      </c>
      <c r="Q29" s="14">
        <v>96</v>
      </c>
      <c r="R29" s="14" t="s">
        <v>69</v>
      </c>
      <c r="S29" s="14" t="s">
        <v>69</v>
      </c>
      <c r="T29" s="15" t="s">
        <v>69</v>
      </c>
      <c r="U29" s="43" t="s">
        <v>201</v>
      </c>
      <c r="V29" s="14" t="s">
        <v>219</v>
      </c>
      <c r="W29" s="14" t="s">
        <v>70</v>
      </c>
      <c r="X29" s="14">
        <v>96</v>
      </c>
      <c r="Y29" s="14" t="s">
        <v>69</v>
      </c>
      <c r="Z29" s="14" t="s">
        <v>69</v>
      </c>
      <c r="AA29" s="15" t="s">
        <v>69</v>
      </c>
      <c r="AB29" s="43" t="s">
        <v>199</v>
      </c>
      <c r="AC29" s="14" t="s">
        <v>200</v>
      </c>
      <c r="AD29" s="14" t="s">
        <v>70</v>
      </c>
      <c r="AE29" s="14">
        <v>96</v>
      </c>
      <c r="AF29" s="14" t="s">
        <v>69</v>
      </c>
      <c r="AG29" s="14" t="s">
        <v>69</v>
      </c>
      <c r="AH29" s="79" t="s">
        <v>69</v>
      </c>
      <c r="AI29" s="95">
        <v>46.53</v>
      </c>
      <c r="AJ29" s="93">
        <f t="shared" si="0"/>
        <v>10050.48</v>
      </c>
    </row>
    <row r="30" spans="2:36" x14ac:dyDescent="0.25">
      <c r="B30" s="41" t="s">
        <v>153</v>
      </c>
      <c r="C30" s="41" t="s">
        <v>53</v>
      </c>
      <c r="D30" s="24" t="s">
        <v>88</v>
      </c>
      <c r="E30" s="19">
        <v>215</v>
      </c>
      <c r="F30" s="19">
        <v>60</v>
      </c>
      <c r="G30" s="19">
        <v>16</v>
      </c>
      <c r="H30" s="19" t="s">
        <v>70</v>
      </c>
      <c r="I30" s="19">
        <v>99</v>
      </c>
      <c r="J30" s="19" t="s">
        <v>67</v>
      </c>
      <c r="K30" s="19" t="s">
        <v>69</v>
      </c>
      <c r="L30" s="20" t="s">
        <v>69</v>
      </c>
      <c r="M30" s="21">
        <v>12</v>
      </c>
      <c r="N30" s="13" t="s">
        <v>210</v>
      </c>
      <c r="O30" s="14" t="s">
        <v>220</v>
      </c>
      <c r="P30" s="14" t="s">
        <v>70</v>
      </c>
      <c r="Q30" s="14">
        <v>99</v>
      </c>
      <c r="R30" s="14" t="s">
        <v>67</v>
      </c>
      <c r="S30" s="14" t="s">
        <v>69</v>
      </c>
      <c r="T30" s="15" t="s">
        <v>69</v>
      </c>
      <c r="U30" s="43"/>
      <c r="V30" s="14"/>
      <c r="W30" s="14"/>
      <c r="X30" s="14"/>
      <c r="Y30" s="14"/>
      <c r="Z30" s="14"/>
      <c r="AA30" s="15"/>
      <c r="AB30" s="43"/>
      <c r="AC30" s="14"/>
      <c r="AD30" s="14"/>
      <c r="AE30" s="14"/>
      <c r="AF30" s="14"/>
      <c r="AG30" s="14"/>
      <c r="AH30" s="79"/>
      <c r="AI30" s="95">
        <v>55.5</v>
      </c>
      <c r="AJ30" s="93">
        <f t="shared" si="0"/>
        <v>666</v>
      </c>
    </row>
    <row r="31" spans="2:36" x14ac:dyDescent="0.25">
      <c r="B31" s="41" t="s">
        <v>154</v>
      </c>
      <c r="C31" s="41" t="s">
        <v>53</v>
      </c>
      <c r="D31" s="24" t="s">
        <v>88</v>
      </c>
      <c r="E31" s="19">
        <v>235</v>
      </c>
      <c r="F31" s="19">
        <v>55</v>
      </c>
      <c r="G31" s="19">
        <v>17</v>
      </c>
      <c r="H31" s="19" t="s">
        <v>93</v>
      </c>
      <c r="I31" s="19">
        <v>103</v>
      </c>
      <c r="J31" s="19" t="s">
        <v>69</v>
      </c>
      <c r="K31" s="19" t="s">
        <v>68</v>
      </c>
      <c r="L31" s="20" t="s">
        <v>69</v>
      </c>
      <c r="M31" s="21">
        <v>8</v>
      </c>
      <c r="N31" s="13" t="s">
        <v>221</v>
      </c>
      <c r="O31" s="14" t="s">
        <v>222</v>
      </c>
      <c r="P31" s="14" t="s">
        <v>216</v>
      </c>
      <c r="Q31" s="14">
        <v>103</v>
      </c>
      <c r="R31" s="14" t="s">
        <v>69</v>
      </c>
      <c r="S31" s="14" t="s">
        <v>68</v>
      </c>
      <c r="T31" s="15" t="s">
        <v>69</v>
      </c>
      <c r="U31" s="43"/>
      <c r="V31" s="14"/>
      <c r="W31" s="14"/>
      <c r="X31" s="14"/>
      <c r="Y31" s="14"/>
      <c r="Z31" s="14"/>
      <c r="AA31" s="15"/>
      <c r="AB31" s="43"/>
      <c r="AC31" s="14"/>
      <c r="AD31" s="14"/>
      <c r="AE31" s="14"/>
      <c r="AF31" s="14"/>
      <c r="AG31" s="14"/>
      <c r="AH31" s="79"/>
      <c r="AI31" s="95">
        <v>98.6</v>
      </c>
      <c r="AJ31" s="93">
        <f t="shared" si="0"/>
        <v>788.8</v>
      </c>
    </row>
    <row r="32" spans="2:36" x14ac:dyDescent="0.25">
      <c r="B32" s="41" t="s">
        <v>155</v>
      </c>
      <c r="C32" s="41" t="s">
        <v>47</v>
      </c>
      <c r="D32" s="24" t="s">
        <v>65</v>
      </c>
      <c r="E32" s="19">
        <v>225</v>
      </c>
      <c r="F32" s="19">
        <v>75</v>
      </c>
      <c r="G32" s="19">
        <v>16</v>
      </c>
      <c r="H32" s="19" t="s">
        <v>71</v>
      </c>
      <c r="I32" s="19">
        <v>108</v>
      </c>
      <c r="J32" s="19" t="s">
        <v>156</v>
      </c>
      <c r="K32" s="19" t="s">
        <v>156</v>
      </c>
      <c r="L32" s="20" t="s">
        <v>69</v>
      </c>
      <c r="M32" s="21">
        <v>15</v>
      </c>
      <c r="N32" s="13" t="s">
        <v>223</v>
      </c>
      <c r="O32" s="14" t="s">
        <v>224</v>
      </c>
      <c r="P32" s="14" t="s">
        <v>71</v>
      </c>
      <c r="Q32" s="14">
        <v>108</v>
      </c>
      <c r="R32" s="14" t="s">
        <v>89</v>
      </c>
      <c r="S32" s="14" t="s">
        <v>67</v>
      </c>
      <c r="T32" s="15" t="s">
        <v>69</v>
      </c>
      <c r="U32" s="43"/>
      <c r="V32" s="14"/>
      <c r="W32" s="14"/>
      <c r="X32" s="14"/>
      <c r="Y32" s="14"/>
      <c r="Z32" s="14"/>
      <c r="AA32" s="15"/>
      <c r="AB32" s="43"/>
      <c r="AC32" s="14"/>
      <c r="AD32" s="14"/>
      <c r="AE32" s="14"/>
      <c r="AF32" s="14"/>
      <c r="AG32" s="14"/>
      <c r="AH32" s="79"/>
      <c r="AI32" s="95">
        <v>75.36</v>
      </c>
      <c r="AJ32" s="93">
        <f t="shared" si="0"/>
        <v>1130.4000000000001</v>
      </c>
    </row>
    <row r="33" spans="2:36" x14ac:dyDescent="0.25">
      <c r="B33" s="41" t="s">
        <v>157</v>
      </c>
      <c r="C33" s="41" t="s">
        <v>47</v>
      </c>
      <c r="D33" s="24" t="s">
        <v>88</v>
      </c>
      <c r="E33" s="19">
        <v>215</v>
      </c>
      <c r="F33" s="19">
        <v>70</v>
      </c>
      <c r="G33" s="19">
        <v>16</v>
      </c>
      <c r="H33" s="19" t="s">
        <v>66</v>
      </c>
      <c r="I33" s="19">
        <v>100</v>
      </c>
      <c r="J33" s="19" t="s">
        <v>67</v>
      </c>
      <c r="K33" s="19" t="s">
        <v>68</v>
      </c>
      <c r="L33" s="20" t="s">
        <v>69</v>
      </c>
      <c r="M33" s="21">
        <v>8</v>
      </c>
      <c r="N33" s="13" t="s">
        <v>225</v>
      </c>
      <c r="O33" s="14" t="s">
        <v>226</v>
      </c>
      <c r="P33" s="14" t="s">
        <v>66</v>
      </c>
      <c r="Q33" s="14">
        <v>100</v>
      </c>
      <c r="R33" s="14" t="s">
        <v>67</v>
      </c>
      <c r="S33" s="14" t="s">
        <v>68</v>
      </c>
      <c r="T33" s="15" t="s">
        <v>69</v>
      </c>
      <c r="U33" s="43"/>
      <c r="V33" s="14"/>
      <c r="W33" s="14"/>
      <c r="X33" s="14"/>
      <c r="Y33" s="14"/>
      <c r="Z33" s="14"/>
      <c r="AA33" s="15"/>
      <c r="AB33" s="43"/>
      <c r="AC33" s="14"/>
      <c r="AD33" s="14"/>
      <c r="AE33" s="14"/>
      <c r="AF33" s="14"/>
      <c r="AG33" s="14"/>
      <c r="AH33" s="79"/>
      <c r="AI33" s="95">
        <v>87.1</v>
      </c>
      <c r="AJ33" s="93">
        <f t="shared" si="0"/>
        <v>696.8</v>
      </c>
    </row>
    <row r="34" spans="2:36" x14ac:dyDescent="0.25">
      <c r="B34" s="41" t="s">
        <v>158</v>
      </c>
      <c r="C34" s="41" t="s">
        <v>47</v>
      </c>
      <c r="D34" s="24" t="s">
        <v>88</v>
      </c>
      <c r="E34" s="19">
        <v>235</v>
      </c>
      <c r="F34" s="19">
        <v>55</v>
      </c>
      <c r="G34" s="19">
        <v>18</v>
      </c>
      <c r="H34" s="19" t="s">
        <v>70</v>
      </c>
      <c r="I34" s="19">
        <v>104</v>
      </c>
      <c r="J34" s="19" t="s">
        <v>69</v>
      </c>
      <c r="K34" s="19" t="s">
        <v>68</v>
      </c>
      <c r="L34" s="20" t="s">
        <v>69</v>
      </c>
      <c r="M34" s="21">
        <v>4</v>
      </c>
      <c r="N34" s="13" t="s">
        <v>227</v>
      </c>
      <c r="O34" s="14" t="s">
        <v>228</v>
      </c>
      <c r="P34" s="14" t="s">
        <v>70</v>
      </c>
      <c r="Q34" s="14">
        <v>104</v>
      </c>
      <c r="R34" s="14" t="s">
        <v>69</v>
      </c>
      <c r="S34" s="14" t="s">
        <v>68</v>
      </c>
      <c r="T34" s="15" t="s">
        <v>69</v>
      </c>
      <c r="U34" s="43"/>
      <c r="V34" s="14"/>
      <c r="W34" s="14"/>
      <c r="X34" s="14"/>
      <c r="Y34" s="14"/>
      <c r="Z34" s="14"/>
      <c r="AA34" s="15"/>
      <c r="AB34" s="43"/>
      <c r="AC34" s="14"/>
      <c r="AD34" s="14"/>
      <c r="AE34" s="14"/>
      <c r="AF34" s="14"/>
      <c r="AG34" s="14"/>
      <c r="AH34" s="79"/>
      <c r="AI34" s="95">
        <v>133.69999999999999</v>
      </c>
      <c r="AJ34" s="93">
        <f t="shared" si="0"/>
        <v>534.79999999999995</v>
      </c>
    </row>
    <row r="35" spans="2:36" x14ac:dyDescent="0.25">
      <c r="B35" s="41" t="s">
        <v>159</v>
      </c>
      <c r="C35" s="41" t="s">
        <v>47</v>
      </c>
      <c r="D35" s="24" t="s">
        <v>88</v>
      </c>
      <c r="E35" s="19">
        <v>235</v>
      </c>
      <c r="F35" s="19">
        <v>65</v>
      </c>
      <c r="G35" s="19">
        <v>17</v>
      </c>
      <c r="H35" s="19" t="s">
        <v>70</v>
      </c>
      <c r="I35" s="19">
        <v>108</v>
      </c>
      <c r="J35" s="19" t="s">
        <v>69</v>
      </c>
      <c r="K35" s="19" t="s">
        <v>68</v>
      </c>
      <c r="L35" s="20" t="s">
        <v>69</v>
      </c>
      <c r="M35" s="21">
        <v>4</v>
      </c>
      <c r="N35" s="13" t="s">
        <v>229</v>
      </c>
      <c r="O35" s="14" t="s">
        <v>230</v>
      </c>
      <c r="P35" s="14" t="s">
        <v>70</v>
      </c>
      <c r="Q35" s="14">
        <v>108</v>
      </c>
      <c r="R35" s="14" t="s">
        <v>69</v>
      </c>
      <c r="S35" s="14" t="s">
        <v>68</v>
      </c>
      <c r="T35" s="15" t="s">
        <v>69</v>
      </c>
      <c r="U35" s="43"/>
      <c r="V35" s="14"/>
      <c r="W35" s="14"/>
      <c r="X35" s="14"/>
      <c r="Y35" s="14"/>
      <c r="Z35" s="14"/>
      <c r="AA35" s="15"/>
      <c r="AB35" s="43"/>
      <c r="AC35" s="14"/>
      <c r="AD35" s="14"/>
      <c r="AE35" s="14"/>
      <c r="AF35" s="14"/>
      <c r="AG35" s="14"/>
      <c r="AH35" s="79"/>
      <c r="AI35" s="95">
        <v>90.899999999999991</v>
      </c>
      <c r="AJ35" s="93">
        <f t="shared" si="0"/>
        <v>363.59999999999997</v>
      </c>
    </row>
    <row r="36" spans="2:36" x14ac:dyDescent="0.25">
      <c r="B36" s="41" t="s">
        <v>160</v>
      </c>
      <c r="C36" s="41" t="s">
        <v>47</v>
      </c>
      <c r="D36" s="24" t="s">
        <v>88</v>
      </c>
      <c r="E36" s="19">
        <v>235</v>
      </c>
      <c r="F36" s="19">
        <v>85</v>
      </c>
      <c r="G36" s="19">
        <v>16</v>
      </c>
      <c r="H36" s="19" t="s">
        <v>72</v>
      </c>
      <c r="I36" s="19">
        <v>120</v>
      </c>
      <c r="J36" s="19" t="s">
        <v>67</v>
      </c>
      <c r="K36" s="19" t="s">
        <v>69</v>
      </c>
      <c r="L36" s="20" t="s">
        <v>69</v>
      </c>
      <c r="M36" s="21">
        <v>4</v>
      </c>
      <c r="N36" s="13" t="s">
        <v>231</v>
      </c>
      <c r="O36" s="14" t="s">
        <v>232</v>
      </c>
      <c r="P36" s="14" t="s">
        <v>72</v>
      </c>
      <c r="Q36" s="14">
        <v>120</v>
      </c>
      <c r="R36" s="14" t="s">
        <v>67</v>
      </c>
      <c r="S36" s="14" t="s">
        <v>69</v>
      </c>
      <c r="T36" s="15" t="s">
        <v>69</v>
      </c>
      <c r="U36" s="43"/>
      <c r="V36" s="14"/>
      <c r="W36" s="14"/>
      <c r="X36" s="14"/>
      <c r="Y36" s="14"/>
      <c r="Z36" s="14"/>
      <c r="AA36" s="15"/>
      <c r="AB36" s="43"/>
      <c r="AC36" s="14"/>
      <c r="AD36" s="14"/>
      <c r="AE36" s="14"/>
      <c r="AF36" s="14"/>
      <c r="AG36" s="14"/>
      <c r="AH36" s="79"/>
      <c r="AI36" s="95">
        <v>85.26</v>
      </c>
      <c r="AJ36" s="93">
        <f t="shared" si="0"/>
        <v>341.04</v>
      </c>
    </row>
    <row r="37" spans="2:36" x14ac:dyDescent="0.25">
      <c r="B37" s="41" t="s">
        <v>161</v>
      </c>
      <c r="C37" s="41" t="s">
        <v>47</v>
      </c>
      <c r="D37" s="24" t="s">
        <v>88</v>
      </c>
      <c r="E37" s="19">
        <v>245</v>
      </c>
      <c r="F37" s="19">
        <v>65</v>
      </c>
      <c r="G37" s="19">
        <v>17</v>
      </c>
      <c r="H37" s="19" t="s">
        <v>66</v>
      </c>
      <c r="I37" s="19">
        <v>111</v>
      </c>
      <c r="J37" s="19" t="s">
        <v>67</v>
      </c>
      <c r="K37" s="19" t="s">
        <v>67</v>
      </c>
      <c r="L37" s="20" t="s">
        <v>69</v>
      </c>
      <c r="M37" s="21">
        <v>4</v>
      </c>
      <c r="N37" s="13" t="s">
        <v>233</v>
      </c>
      <c r="O37" s="14" t="s">
        <v>234</v>
      </c>
      <c r="P37" s="14" t="s">
        <v>66</v>
      </c>
      <c r="Q37" s="14">
        <v>111</v>
      </c>
      <c r="R37" s="14" t="s">
        <v>67</v>
      </c>
      <c r="S37" s="14" t="s">
        <v>67</v>
      </c>
      <c r="T37" s="15" t="s">
        <v>69</v>
      </c>
      <c r="U37" s="43"/>
      <c r="V37" s="14"/>
      <c r="W37" s="14"/>
      <c r="X37" s="14"/>
      <c r="Y37" s="14"/>
      <c r="Z37" s="14"/>
      <c r="AA37" s="15"/>
      <c r="AB37" s="43"/>
      <c r="AC37" s="14"/>
      <c r="AD37" s="14"/>
      <c r="AE37" s="14"/>
      <c r="AF37" s="14"/>
      <c r="AG37" s="14"/>
      <c r="AH37" s="79"/>
      <c r="AI37" s="95">
        <v>60</v>
      </c>
      <c r="AJ37" s="93">
        <f t="shared" si="0"/>
        <v>240</v>
      </c>
    </row>
    <row r="38" spans="2:36" x14ac:dyDescent="0.25">
      <c r="B38" s="41" t="s">
        <v>162</v>
      </c>
      <c r="C38" s="41" t="s">
        <v>47</v>
      </c>
      <c r="D38" s="24" t="s">
        <v>88</v>
      </c>
      <c r="E38" s="19">
        <v>255</v>
      </c>
      <c r="F38" s="19">
        <v>70</v>
      </c>
      <c r="G38" s="19">
        <v>16</v>
      </c>
      <c r="H38" s="19" t="s">
        <v>71</v>
      </c>
      <c r="I38" s="19">
        <v>111</v>
      </c>
      <c r="J38" s="19" t="s">
        <v>68</v>
      </c>
      <c r="K38" s="19" t="s">
        <v>67</v>
      </c>
      <c r="L38" s="20" t="s">
        <v>69</v>
      </c>
      <c r="M38" s="21">
        <v>4</v>
      </c>
      <c r="N38" s="13" t="s">
        <v>206</v>
      </c>
      <c r="O38" s="14" t="s">
        <v>235</v>
      </c>
      <c r="P38" s="14" t="s">
        <v>71</v>
      </c>
      <c r="Q38" s="14">
        <v>111</v>
      </c>
      <c r="R38" s="14" t="s">
        <v>68</v>
      </c>
      <c r="S38" s="14" t="s">
        <v>67</v>
      </c>
      <c r="T38" s="15" t="s">
        <v>69</v>
      </c>
      <c r="U38" s="43"/>
      <c r="V38" s="14"/>
      <c r="W38" s="14"/>
      <c r="X38" s="14"/>
      <c r="Y38" s="14"/>
      <c r="Z38" s="14"/>
      <c r="AA38" s="15"/>
      <c r="AB38" s="43"/>
      <c r="AC38" s="14"/>
      <c r="AD38" s="14"/>
      <c r="AE38" s="14"/>
      <c r="AF38" s="14"/>
      <c r="AG38" s="14"/>
      <c r="AH38" s="79"/>
      <c r="AI38" s="95">
        <v>152.9</v>
      </c>
      <c r="AJ38" s="93">
        <f t="shared" si="0"/>
        <v>611.6</v>
      </c>
    </row>
    <row r="39" spans="2:36" x14ac:dyDescent="0.25">
      <c r="B39" s="41" t="s">
        <v>163</v>
      </c>
      <c r="C39" s="41" t="s">
        <v>47</v>
      </c>
      <c r="D39" s="24" t="s">
        <v>88</v>
      </c>
      <c r="E39" s="19">
        <v>265</v>
      </c>
      <c r="F39" s="19">
        <v>60</v>
      </c>
      <c r="G39" s="19">
        <v>18</v>
      </c>
      <c r="H39" s="19" t="s">
        <v>66</v>
      </c>
      <c r="I39" s="19">
        <v>110</v>
      </c>
      <c r="J39" s="19" t="s">
        <v>69</v>
      </c>
      <c r="K39" s="19" t="s">
        <v>69</v>
      </c>
      <c r="L39" s="20" t="s">
        <v>69</v>
      </c>
      <c r="M39" s="21">
        <v>4</v>
      </c>
      <c r="N39" s="13" t="s">
        <v>217</v>
      </c>
      <c r="O39" s="14" t="s">
        <v>236</v>
      </c>
      <c r="P39" s="14" t="s">
        <v>70</v>
      </c>
      <c r="Q39" s="14">
        <v>110</v>
      </c>
      <c r="R39" s="14" t="s">
        <v>69</v>
      </c>
      <c r="S39" s="14" t="s">
        <v>69</v>
      </c>
      <c r="T39" s="15" t="s">
        <v>69</v>
      </c>
      <c r="U39" s="43"/>
      <c r="V39" s="14"/>
      <c r="W39" s="14"/>
      <c r="X39" s="14"/>
      <c r="Y39" s="14"/>
      <c r="Z39" s="14"/>
      <c r="AA39" s="15"/>
      <c r="AB39" s="43"/>
      <c r="AC39" s="14"/>
      <c r="AD39" s="14"/>
      <c r="AE39" s="14"/>
      <c r="AF39" s="14"/>
      <c r="AG39" s="14"/>
      <c r="AH39" s="79"/>
      <c r="AI39" s="95">
        <v>91.76</v>
      </c>
      <c r="AJ39" s="93">
        <f t="shared" si="0"/>
        <v>367.04</v>
      </c>
    </row>
    <row r="40" spans="2:36" x14ac:dyDescent="0.25">
      <c r="B40" s="41" t="s">
        <v>164</v>
      </c>
      <c r="C40" s="41" t="s">
        <v>47</v>
      </c>
      <c r="D40" s="24" t="s">
        <v>88</v>
      </c>
      <c r="E40" s="19">
        <v>265</v>
      </c>
      <c r="F40" s="19">
        <v>65</v>
      </c>
      <c r="G40" s="19">
        <v>17</v>
      </c>
      <c r="H40" s="19" t="s">
        <v>66</v>
      </c>
      <c r="I40" s="19">
        <v>112</v>
      </c>
      <c r="J40" s="19" t="s">
        <v>69</v>
      </c>
      <c r="K40" s="19" t="s">
        <v>69</v>
      </c>
      <c r="L40" s="20" t="s">
        <v>69</v>
      </c>
      <c r="M40" s="21">
        <v>4</v>
      </c>
      <c r="N40" s="13" t="s">
        <v>193</v>
      </c>
      <c r="O40" s="14" t="s">
        <v>237</v>
      </c>
      <c r="P40" s="14" t="s">
        <v>66</v>
      </c>
      <c r="Q40" s="14">
        <v>112</v>
      </c>
      <c r="R40" s="14" t="s">
        <v>69</v>
      </c>
      <c r="S40" s="14" t="s">
        <v>69</v>
      </c>
      <c r="T40" s="15" t="s">
        <v>69</v>
      </c>
      <c r="U40" s="43" t="s">
        <v>238</v>
      </c>
      <c r="V40" s="14" t="s">
        <v>239</v>
      </c>
      <c r="W40" s="14" t="s">
        <v>66</v>
      </c>
      <c r="X40" s="14">
        <v>112</v>
      </c>
      <c r="Y40" s="14" t="s">
        <v>69</v>
      </c>
      <c r="Z40" s="14" t="s">
        <v>69</v>
      </c>
      <c r="AA40" s="15" t="s">
        <v>69</v>
      </c>
      <c r="AB40" s="43" t="s">
        <v>217</v>
      </c>
      <c r="AC40" s="14" t="s">
        <v>240</v>
      </c>
      <c r="AD40" s="14" t="s">
        <v>66</v>
      </c>
      <c r="AE40" s="14">
        <v>112</v>
      </c>
      <c r="AF40" s="14" t="s">
        <v>69</v>
      </c>
      <c r="AG40" s="14" t="s">
        <v>69</v>
      </c>
      <c r="AH40" s="79" t="s">
        <v>69</v>
      </c>
      <c r="AI40" s="95">
        <v>84</v>
      </c>
      <c r="AJ40" s="93">
        <f t="shared" si="0"/>
        <v>336</v>
      </c>
    </row>
    <row r="41" spans="2:36" x14ac:dyDescent="0.25">
      <c r="B41" s="41" t="s">
        <v>165</v>
      </c>
      <c r="C41" s="41" t="s">
        <v>54</v>
      </c>
      <c r="D41" s="24" t="s">
        <v>65</v>
      </c>
      <c r="E41" s="19">
        <v>195</v>
      </c>
      <c r="F41" s="19">
        <v>70</v>
      </c>
      <c r="G41" s="19">
        <v>15</v>
      </c>
      <c r="H41" s="19" t="s">
        <v>72</v>
      </c>
      <c r="I41" s="19">
        <v>104</v>
      </c>
      <c r="J41" s="19" t="s">
        <v>89</v>
      </c>
      <c r="K41" s="19" t="s">
        <v>69</v>
      </c>
      <c r="L41" s="20" t="s">
        <v>69</v>
      </c>
      <c r="M41" s="21">
        <v>4</v>
      </c>
      <c r="N41" s="13" t="s">
        <v>231</v>
      </c>
      <c r="O41" s="14" t="s">
        <v>241</v>
      </c>
      <c r="P41" s="14" t="s">
        <v>71</v>
      </c>
      <c r="Q41" s="14">
        <v>104</v>
      </c>
      <c r="R41" s="14" t="s">
        <v>67</v>
      </c>
      <c r="S41" s="14" t="s">
        <v>68</v>
      </c>
      <c r="T41" s="15" t="s">
        <v>69</v>
      </c>
      <c r="U41" s="43"/>
      <c r="V41" s="14"/>
      <c r="W41" s="14"/>
      <c r="X41" s="14"/>
      <c r="Y41" s="14"/>
      <c r="Z41" s="14"/>
      <c r="AA41" s="15"/>
      <c r="AB41" s="43"/>
      <c r="AC41" s="14"/>
      <c r="AD41" s="14"/>
      <c r="AE41" s="14"/>
      <c r="AF41" s="14"/>
      <c r="AG41" s="14"/>
      <c r="AH41" s="79"/>
      <c r="AI41" s="95">
        <v>47.85</v>
      </c>
      <c r="AJ41" s="93">
        <f t="shared" si="0"/>
        <v>191.4</v>
      </c>
    </row>
    <row r="42" spans="2:36" x14ac:dyDescent="0.25">
      <c r="B42" s="41" t="s">
        <v>166</v>
      </c>
      <c r="C42" s="41" t="s">
        <v>54</v>
      </c>
      <c r="D42" s="24" t="s">
        <v>65</v>
      </c>
      <c r="E42" s="19">
        <v>315</v>
      </c>
      <c r="F42" s="19">
        <v>70</v>
      </c>
      <c r="G42" s="19" t="s">
        <v>126</v>
      </c>
      <c r="H42" s="19" t="s">
        <v>127</v>
      </c>
      <c r="I42" s="19">
        <v>154</v>
      </c>
      <c r="J42" s="19" t="s">
        <v>67</v>
      </c>
      <c r="K42" s="19" t="s">
        <v>69</v>
      </c>
      <c r="L42" s="20" t="s">
        <v>69</v>
      </c>
      <c r="M42" s="21">
        <v>2</v>
      </c>
      <c r="N42" s="13" t="s">
        <v>231</v>
      </c>
      <c r="O42" s="14" t="s">
        <v>242</v>
      </c>
      <c r="P42" s="14" t="s">
        <v>127</v>
      </c>
      <c r="Q42" s="14">
        <v>156</v>
      </c>
      <c r="R42" s="14" t="s">
        <v>67</v>
      </c>
      <c r="S42" s="14" t="s">
        <v>69</v>
      </c>
      <c r="T42" s="15" t="s">
        <v>69</v>
      </c>
      <c r="U42" s="43"/>
      <c r="V42" s="14"/>
      <c r="W42" s="14"/>
      <c r="X42" s="14"/>
      <c r="Y42" s="14"/>
      <c r="Z42" s="14"/>
      <c r="AA42" s="15"/>
      <c r="AB42" s="43"/>
      <c r="AC42" s="14"/>
      <c r="AD42" s="14"/>
      <c r="AE42" s="14"/>
      <c r="AF42" s="14"/>
      <c r="AG42" s="14"/>
      <c r="AH42" s="79"/>
      <c r="AI42" s="95">
        <v>232.94</v>
      </c>
      <c r="AJ42" s="93">
        <f t="shared" si="0"/>
        <v>465.88</v>
      </c>
    </row>
    <row r="43" spans="2:36" x14ac:dyDescent="0.25">
      <c r="B43" s="41" t="s">
        <v>167</v>
      </c>
      <c r="C43" s="41" t="s">
        <v>54</v>
      </c>
      <c r="D43" s="24" t="s">
        <v>65</v>
      </c>
      <c r="E43" s="19">
        <v>315</v>
      </c>
      <c r="F43" s="19">
        <v>70</v>
      </c>
      <c r="G43" s="19" t="s">
        <v>126</v>
      </c>
      <c r="H43" s="19" t="s">
        <v>127</v>
      </c>
      <c r="I43" s="19">
        <v>150</v>
      </c>
      <c r="J43" s="19" t="s">
        <v>67</v>
      </c>
      <c r="K43" s="19" t="s">
        <v>69</v>
      </c>
      <c r="L43" s="20" t="s">
        <v>69</v>
      </c>
      <c r="M43" s="21">
        <v>4</v>
      </c>
      <c r="N43" s="13" t="s">
        <v>231</v>
      </c>
      <c r="O43" s="14" t="s">
        <v>243</v>
      </c>
      <c r="P43" s="14" t="s">
        <v>127</v>
      </c>
      <c r="Q43" s="14">
        <v>156</v>
      </c>
      <c r="R43" s="14" t="s">
        <v>67</v>
      </c>
      <c r="S43" s="14" t="s">
        <v>69</v>
      </c>
      <c r="T43" s="15" t="s">
        <v>68</v>
      </c>
      <c r="U43" s="43"/>
      <c r="V43" s="14"/>
      <c r="W43" s="14"/>
      <c r="X43" s="14"/>
      <c r="Y43" s="14"/>
      <c r="Z43" s="14"/>
      <c r="AA43" s="15"/>
      <c r="AB43" s="43"/>
      <c r="AC43" s="14"/>
      <c r="AD43" s="14"/>
      <c r="AE43" s="14"/>
      <c r="AF43" s="14"/>
      <c r="AG43" s="14"/>
      <c r="AH43" s="79"/>
      <c r="AI43" s="95">
        <v>244.79999999999998</v>
      </c>
      <c r="AJ43" s="93">
        <f t="shared" si="0"/>
        <v>979.19999999999993</v>
      </c>
    </row>
    <row r="44" spans="2:36" x14ac:dyDescent="0.25">
      <c r="B44" s="41" t="s">
        <v>168</v>
      </c>
      <c r="C44" s="41" t="s">
        <v>54</v>
      </c>
      <c r="D44" s="24" t="s">
        <v>65</v>
      </c>
      <c r="E44" s="19">
        <v>385</v>
      </c>
      <c r="F44" s="19">
        <v>55</v>
      </c>
      <c r="G44" s="19" t="s">
        <v>126</v>
      </c>
      <c r="H44" s="19" t="s">
        <v>127</v>
      </c>
      <c r="I44" s="19">
        <v>156</v>
      </c>
      <c r="J44" s="19" t="s">
        <v>67</v>
      </c>
      <c r="K44" s="19" t="s">
        <v>69</v>
      </c>
      <c r="L44" s="20" t="s">
        <v>69</v>
      </c>
      <c r="M44" s="21">
        <v>2</v>
      </c>
      <c r="N44" s="13" t="s">
        <v>244</v>
      </c>
      <c r="O44" s="14" t="s">
        <v>245</v>
      </c>
      <c r="P44" s="14" t="s">
        <v>127</v>
      </c>
      <c r="Q44" s="14">
        <v>158</v>
      </c>
      <c r="R44" s="14" t="s">
        <v>67</v>
      </c>
      <c r="S44" s="14" t="s">
        <v>68</v>
      </c>
      <c r="T44" s="15" t="s">
        <v>69</v>
      </c>
      <c r="U44" s="43"/>
      <c r="V44" s="14"/>
      <c r="W44" s="14"/>
      <c r="X44" s="14"/>
      <c r="Y44" s="14"/>
      <c r="Z44" s="14"/>
      <c r="AA44" s="15"/>
      <c r="AB44" s="43"/>
      <c r="AC44" s="14"/>
      <c r="AD44" s="14"/>
      <c r="AE44" s="14"/>
      <c r="AF44" s="14"/>
      <c r="AG44" s="14"/>
      <c r="AH44" s="79"/>
      <c r="AI44" s="95">
        <v>260.20999999999998</v>
      </c>
      <c r="AJ44" s="93">
        <f t="shared" si="0"/>
        <v>520.41999999999996</v>
      </c>
    </row>
    <row r="45" spans="2:36" x14ac:dyDescent="0.25">
      <c r="B45" s="41" t="s">
        <v>169</v>
      </c>
      <c r="C45" s="41" t="s">
        <v>54</v>
      </c>
      <c r="D45" s="24" t="s">
        <v>88</v>
      </c>
      <c r="E45" s="19">
        <v>205</v>
      </c>
      <c r="F45" s="19">
        <v>65</v>
      </c>
      <c r="G45" s="19">
        <v>16</v>
      </c>
      <c r="H45" s="19" t="s">
        <v>71</v>
      </c>
      <c r="I45" s="19">
        <v>107</v>
      </c>
      <c r="J45" s="19" t="s">
        <v>67</v>
      </c>
      <c r="K45" s="19" t="s">
        <v>68</v>
      </c>
      <c r="L45" s="20" t="s">
        <v>69</v>
      </c>
      <c r="M45" s="21">
        <v>4</v>
      </c>
      <c r="N45" s="13" t="s">
        <v>231</v>
      </c>
      <c r="O45" s="14" t="s">
        <v>246</v>
      </c>
      <c r="P45" s="14" t="s">
        <v>71</v>
      </c>
      <c r="Q45" s="14">
        <v>107</v>
      </c>
      <c r="R45" s="14" t="s">
        <v>67</v>
      </c>
      <c r="S45" s="14" t="s">
        <v>68</v>
      </c>
      <c r="T45" s="15" t="s">
        <v>69</v>
      </c>
      <c r="U45" s="43"/>
      <c r="V45" s="14"/>
      <c r="W45" s="14"/>
      <c r="X45" s="14"/>
      <c r="Y45" s="14"/>
      <c r="Z45" s="14"/>
      <c r="AA45" s="15"/>
      <c r="AB45" s="43"/>
      <c r="AC45" s="14"/>
      <c r="AD45" s="14"/>
      <c r="AE45" s="14"/>
      <c r="AF45" s="14"/>
      <c r="AG45" s="14"/>
      <c r="AH45" s="79"/>
      <c r="AI45" s="95">
        <v>49.26</v>
      </c>
      <c r="AJ45" s="93">
        <f t="shared" si="0"/>
        <v>197.04</v>
      </c>
    </row>
    <row r="46" spans="2:36" x14ac:dyDescent="0.25">
      <c r="B46" s="41" t="s">
        <v>170</v>
      </c>
      <c r="C46" s="41" t="s">
        <v>54</v>
      </c>
      <c r="D46" s="24" t="s">
        <v>88</v>
      </c>
      <c r="E46" s="19">
        <v>215</v>
      </c>
      <c r="F46" s="19">
        <v>60</v>
      </c>
      <c r="G46" s="19">
        <v>17</v>
      </c>
      <c r="H46" s="19" t="s">
        <v>71</v>
      </c>
      <c r="I46" s="19">
        <v>109</v>
      </c>
      <c r="J46" s="19" t="s">
        <v>68</v>
      </c>
      <c r="K46" s="19" t="s">
        <v>68</v>
      </c>
      <c r="L46" s="20" t="s">
        <v>69</v>
      </c>
      <c r="M46" s="21">
        <v>16</v>
      </c>
      <c r="N46" s="13" t="s">
        <v>206</v>
      </c>
      <c r="O46" s="14" t="s">
        <v>247</v>
      </c>
      <c r="P46" s="14" t="s">
        <v>71</v>
      </c>
      <c r="Q46" s="14">
        <v>109</v>
      </c>
      <c r="R46" s="14" t="s">
        <v>68</v>
      </c>
      <c r="S46" s="14" t="s">
        <v>68</v>
      </c>
      <c r="T46" s="15" t="s">
        <v>69</v>
      </c>
      <c r="U46" s="43"/>
      <c r="V46" s="14"/>
      <c r="W46" s="14"/>
      <c r="X46" s="14"/>
      <c r="Y46" s="14"/>
      <c r="Z46" s="14"/>
      <c r="AA46" s="15"/>
      <c r="AB46" s="43"/>
      <c r="AC46" s="14"/>
      <c r="AD46" s="14"/>
      <c r="AE46" s="14"/>
      <c r="AF46" s="14"/>
      <c r="AG46" s="14"/>
      <c r="AH46" s="79"/>
      <c r="AI46" s="95">
        <v>131.69999999999999</v>
      </c>
      <c r="AJ46" s="93">
        <f t="shared" si="0"/>
        <v>2107.1999999999998</v>
      </c>
    </row>
    <row r="47" spans="2:36" x14ac:dyDescent="0.25">
      <c r="B47" s="41" t="s">
        <v>171</v>
      </c>
      <c r="C47" s="41" t="s">
        <v>54</v>
      </c>
      <c r="D47" s="24" t="s">
        <v>88</v>
      </c>
      <c r="E47" s="19">
        <v>215</v>
      </c>
      <c r="F47" s="19">
        <v>65</v>
      </c>
      <c r="G47" s="19">
        <v>16</v>
      </c>
      <c r="H47" s="19" t="s">
        <v>66</v>
      </c>
      <c r="I47" s="19">
        <v>106</v>
      </c>
      <c r="J47" s="19" t="s">
        <v>68</v>
      </c>
      <c r="K47" s="19" t="s">
        <v>68</v>
      </c>
      <c r="L47" s="20" t="s">
        <v>69</v>
      </c>
      <c r="M47" s="21">
        <v>32</v>
      </c>
      <c r="N47" s="13" t="s">
        <v>248</v>
      </c>
      <c r="O47" s="14" t="s">
        <v>249</v>
      </c>
      <c r="P47" s="14" t="s">
        <v>66</v>
      </c>
      <c r="Q47" s="14">
        <v>106</v>
      </c>
      <c r="R47" s="14" t="s">
        <v>68</v>
      </c>
      <c r="S47" s="14" t="s">
        <v>68</v>
      </c>
      <c r="T47" s="15" t="s">
        <v>69</v>
      </c>
      <c r="U47" s="43"/>
      <c r="V47" s="14"/>
      <c r="W47" s="14"/>
      <c r="X47" s="14"/>
      <c r="Y47" s="14"/>
      <c r="Z47" s="14"/>
      <c r="AA47" s="15"/>
      <c r="AB47" s="43"/>
      <c r="AC47" s="14"/>
      <c r="AD47" s="14"/>
      <c r="AE47" s="14"/>
      <c r="AF47" s="14"/>
      <c r="AG47" s="14"/>
      <c r="AH47" s="79"/>
      <c r="AI47" s="95">
        <v>142.29999999999998</v>
      </c>
      <c r="AJ47" s="93">
        <f t="shared" si="0"/>
        <v>4553.5999999999995</v>
      </c>
    </row>
    <row r="48" spans="2:36" x14ac:dyDescent="0.25">
      <c r="B48" s="41" t="s">
        <v>172</v>
      </c>
      <c r="C48" s="41" t="s">
        <v>54</v>
      </c>
      <c r="D48" s="24" t="s">
        <v>88</v>
      </c>
      <c r="E48" s="19">
        <v>215</v>
      </c>
      <c r="F48" s="19">
        <v>65</v>
      </c>
      <c r="G48" s="19">
        <v>16</v>
      </c>
      <c r="H48" s="19" t="s">
        <v>71</v>
      </c>
      <c r="I48" s="19">
        <v>109</v>
      </c>
      <c r="J48" s="19" t="s">
        <v>68</v>
      </c>
      <c r="K48" s="19" t="s">
        <v>68</v>
      </c>
      <c r="L48" s="20" t="s">
        <v>69</v>
      </c>
      <c r="M48" s="21">
        <v>8</v>
      </c>
      <c r="N48" s="13" t="s">
        <v>206</v>
      </c>
      <c r="O48" s="14" t="s">
        <v>250</v>
      </c>
      <c r="P48" s="14" t="s">
        <v>71</v>
      </c>
      <c r="Q48" s="14">
        <v>109</v>
      </c>
      <c r="R48" s="14" t="s">
        <v>68</v>
      </c>
      <c r="S48" s="14" t="s">
        <v>68</v>
      </c>
      <c r="T48" s="15" t="s">
        <v>69</v>
      </c>
      <c r="U48" s="43"/>
      <c r="V48" s="14"/>
      <c r="W48" s="14"/>
      <c r="X48" s="14"/>
      <c r="Y48" s="14"/>
      <c r="Z48" s="14"/>
      <c r="AA48" s="15"/>
      <c r="AB48" s="43"/>
      <c r="AC48" s="14"/>
      <c r="AD48" s="14"/>
      <c r="AE48" s="14"/>
      <c r="AF48" s="14"/>
      <c r="AG48" s="14"/>
      <c r="AH48" s="79"/>
      <c r="AI48" s="95">
        <v>117.69999999999999</v>
      </c>
      <c r="AJ48" s="93">
        <f t="shared" si="0"/>
        <v>941.59999999999991</v>
      </c>
    </row>
    <row r="49" spans="2:36" x14ac:dyDescent="0.25">
      <c r="B49" s="41" t="s">
        <v>173</v>
      </c>
      <c r="C49" s="41" t="s">
        <v>54</v>
      </c>
      <c r="D49" s="24" t="s">
        <v>88</v>
      </c>
      <c r="E49" s="19">
        <v>215</v>
      </c>
      <c r="F49" s="19">
        <v>70</v>
      </c>
      <c r="G49" s="19">
        <v>15</v>
      </c>
      <c r="H49" s="19" t="s">
        <v>72</v>
      </c>
      <c r="I49" s="19">
        <v>109</v>
      </c>
      <c r="J49" s="19" t="s">
        <v>67</v>
      </c>
      <c r="K49" s="19" t="s">
        <v>69</v>
      </c>
      <c r="L49" s="20" t="s">
        <v>69</v>
      </c>
      <c r="M49" s="21">
        <v>4</v>
      </c>
      <c r="N49" s="13" t="s">
        <v>231</v>
      </c>
      <c r="O49" s="14" t="s">
        <v>246</v>
      </c>
      <c r="P49" s="14" t="s">
        <v>72</v>
      </c>
      <c r="Q49" s="14">
        <v>109</v>
      </c>
      <c r="R49" s="14" t="s">
        <v>67</v>
      </c>
      <c r="S49" s="14" t="s">
        <v>68</v>
      </c>
      <c r="T49" s="15" t="s">
        <v>69</v>
      </c>
      <c r="U49" s="43"/>
      <c r="V49" s="14"/>
      <c r="W49" s="14"/>
      <c r="X49" s="14"/>
      <c r="Y49" s="14"/>
      <c r="Z49" s="14"/>
      <c r="AA49" s="15"/>
      <c r="AB49" s="43"/>
      <c r="AC49" s="14"/>
      <c r="AD49" s="14"/>
      <c r="AE49" s="14"/>
      <c r="AF49" s="14"/>
      <c r="AG49" s="14"/>
      <c r="AH49" s="79"/>
      <c r="AI49" s="95">
        <v>54.589999999999996</v>
      </c>
      <c r="AJ49" s="93">
        <f t="shared" si="0"/>
        <v>218.35999999999999</v>
      </c>
    </row>
    <row r="50" spans="2:36" x14ac:dyDescent="0.25">
      <c r="B50" s="41" t="s">
        <v>174</v>
      </c>
      <c r="C50" s="41" t="s">
        <v>54</v>
      </c>
      <c r="D50" s="24" t="s">
        <v>88</v>
      </c>
      <c r="E50" s="19">
        <v>215</v>
      </c>
      <c r="F50" s="19">
        <v>70</v>
      </c>
      <c r="G50" s="19">
        <v>15</v>
      </c>
      <c r="H50" s="19" t="s">
        <v>71</v>
      </c>
      <c r="I50" s="19">
        <v>109</v>
      </c>
      <c r="J50" s="19" t="s">
        <v>67</v>
      </c>
      <c r="K50" s="19" t="s">
        <v>69</v>
      </c>
      <c r="L50" s="20" t="s">
        <v>69</v>
      </c>
      <c r="M50" s="21">
        <v>4</v>
      </c>
      <c r="N50" s="13" t="s">
        <v>204</v>
      </c>
      <c r="O50" s="14" t="s">
        <v>251</v>
      </c>
      <c r="P50" s="14" t="s">
        <v>71</v>
      </c>
      <c r="Q50" s="14">
        <v>109</v>
      </c>
      <c r="R50" s="14" t="s">
        <v>67</v>
      </c>
      <c r="S50" s="14" t="s">
        <v>69</v>
      </c>
      <c r="T50" s="15" t="s">
        <v>69</v>
      </c>
      <c r="U50" s="43"/>
      <c r="V50" s="14"/>
      <c r="W50" s="14"/>
      <c r="X50" s="14"/>
      <c r="Y50" s="14"/>
      <c r="Z50" s="14"/>
      <c r="AA50" s="15"/>
      <c r="AB50" s="43"/>
      <c r="AC50" s="14"/>
      <c r="AD50" s="14"/>
      <c r="AE50" s="14"/>
      <c r="AF50" s="14"/>
      <c r="AG50" s="14"/>
      <c r="AH50" s="79"/>
      <c r="AI50" s="95">
        <v>67.899999999999991</v>
      </c>
      <c r="AJ50" s="93">
        <f t="shared" si="0"/>
        <v>271.59999999999997</v>
      </c>
    </row>
    <row r="51" spans="2:36" x14ac:dyDescent="0.25">
      <c r="B51" s="41" t="s">
        <v>175</v>
      </c>
      <c r="C51" s="41" t="s">
        <v>54</v>
      </c>
      <c r="D51" s="24" t="s">
        <v>88</v>
      </c>
      <c r="E51" s="19">
        <v>225</v>
      </c>
      <c r="F51" s="19">
        <v>55</v>
      </c>
      <c r="G51" s="19">
        <v>17</v>
      </c>
      <c r="H51" s="19" t="s">
        <v>66</v>
      </c>
      <c r="I51" s="19">
        <v>109</v>
      </c>
      <c r="J51" s="19" t="s">
        <v>69</v>
      </c>
      <c r="K51" s="19" t="s">
        <v>68</v>
      </c>
      <c r="L51" s="20" t="s">
        <v>69</v>
      </c>
      <c r="M51" s="21">
        <v>8</v>
      </c>
      <c r="N51" s="13" t="s">
        <v>197</v>
      </c>
      <c r="O51" s="14" t="s">
        <v>252</v>
      </c>
      <c r="P51" s="14" t="s">
        <v>66</v>
      </c>
      <c r="Q51" s="14">
        <v>109</v>
      </c>
      <c r="R51" s="14" t="s">
        <v>69</v>
      </c>
      <c r="S51" s="14" t="s">
        <v>68</v>
      </c>
      <c r="T51" s="15" t="s">
        <v>69</v>
      </c>
      <c r="U51" s="43"/>
      <c r="V51" s="14"/>
      <c r="W51" s="14"/>
      <c r="X51" s="14"/>
      <c r="Y51" s="14"/>
      <c r="Z51" s="14"/>
      <c r="AA51" s="15"/>
      <c r="AB51" s="43"/>
      <c r="AC51" s="14"/>
      <c r="AD51" s="14"/>
      <c r="AE51" s="14"/>
      <c r="AF51" s="14"/>
      <c r="AG51" s="14"/>
      <c r="AH51" s="79"/>
      <c r="AI51" s="95">
        <v>115.39999999999999</v>
      </c>
      <c r="AJ51" s="93">
        <f t="shared" si="0"/>
        <v>923.19999999999993</v>
      </c>
    </row>
    <row r="52" spans="2:36" x14ac:dyDescent="0.25">
      <c r="B52" s="41" t="s">
        <v>176</v>
      </c>
      <c r="C52" s="41" t="s">
        <v>54</v>
      </c>
      <c r="D52" s="24" t="s">
        <v>88</v>
      </c>
      <c r="E52" s="19">
        <v>225</v>
      </c>
      <c r="F52" s="19">
        <v>65</v>
      </c>
      <c r="G52" s="19">
        <v>16</v>
      </c>
      <c r="H52" s="19" t="s">
        <v>71</v>
      </c>
      <c r="I52" s="19">
        <v>112</v>
      </c>
      <c r="J52" s="19" t="s">
        <v>67</v>
      </c>
      <c r="K52" s="19" t="s">
        <v>69</v>
      </c>
      <c r="L52" s="20" t="s">
        <v>69</v>
      </c>
      <c r="M52" s="21">
        <v>24</v>
      </c>
      <c r="N52" s="13" t="s">
        <v>253</v>
      </c>
      <c r="O52" s="14" t="s">
        <v>254</v>
      </c>
      <c r="P52" s="14" t="s">
        <v>71</v>
      </c>
      <c r="Q52" s="14">
        <v>112</v>
      </c>
      <c r="R52" s="14" t="s">
        <v>67</v>
      </c>
      <c r="S52" s="14" t="s">
        <v>69</v>
      </c>
      <c r="T52" s="15" t="s">
        <v>69</v>
      </c>
      <c r="U52" s="43"/>
      <c r="V52" s="14"/>
      <c r="W52" s="14"/>
      <c r="X52" s="14"/>
      <c r="Y52" s="14"/>
      <c r="Z52" s="14"/>
      <c r="AA52" s="15"/>
      <c r="AB52" s="43"/>
      <c r="AC52" s="14"/>
      <c r="AD52" s="14"/>
      <c r="AE52" s="14"/>
      <c r="AF52" s="14"/>
      <c r="AG52" s="14"/>
      <c r="AH52" s="79"/>
      <c r="AI52" s="95">
        <v>56.15</v>
      </c>
      <c r="AJ52" s="93">
        <f t="shared" si="0"/>
        <v>1347.6</v>
      </c>
    </row>
    <row r="53" spans="2:36" x14ac:dyDescent="0.25">
      <c r="B53" s="41" t="s">
        <v>177</v>
      </c>
      <c r="C53" s="41" t="s">
        <v>54</v>
      </c>
      <c r="D53" s="24" t="s">
        <v>88</v>
      </c>
      <c r="E53" s="19">
        <v>225</v>
      </c>
      <c r="F53" s="19">
        <v>70</v>
      </c>
      <c r="G53" s="19">
        <v>15</v>
      </c>
      <c r="H53" s="19" t="s">
        <v>82</v>
      </c>
      <c r="I53" s="19">
        <v>112</v>
      </c>
      <c r="J53" s="19" t="s">
        <v>67</v>
      </c>
      <c r="K53" s="19" t="s">
        <v>68</v>
      </c>
      <c r="L53" s="20" t="s">
        <v>69</v>
      </c>
      <c r="M53" s="21">
        <v>4</v>
      </c>
      <c r="N53" s="13" t="s">
        <v>231</v>
      </c>
      <c r="O53" s="14" t="s">
        <v>246</v>
      </c>
      <c r="P53" s="14" t="s">
        <v>82</v>
      </c>
      <c r="Q53" s="14">
        <v>112</v>
      </c>
      <c r="R53" s="14" t="s">
        <v>67</v>
      </c>
      <c r="S53" s="14" t="s">
        <v>68</v>
      </c>
      <c r="T53" s="15" t="s">
        <v>69</v>
      </c>
      <c r="U53" s="43"/>
      <c r="V53" s="14"/>
      <c r="W53" s="14"/>
      <c r="X53" s="14"/>
      <c r="Y53" s="14"/>
      <c r="Z53" s="14"/>
      <c r="AA53" s="15"/>
      <c r="AB53" s="43"/>
      <c r="AC53" s="14"/>
      <c r="AD53" s="14"/>
      <c r="AE53" s="14"/>
      <c r="AF53" s="14"/>
      <c r="AG53" s="14"/>
      <c r="AH53" s="79"/>
      <c r="AI53" s="95">
        <v>57.309999999999995</v>
      </c>
      <c r="AJ53" s="93">
        <f t="shared" si="0"/>
        <v>229.23999999999998</v>
      </c>
    </row>
    <row r="54" spans="2:36" x14ac:dyDescent="0.25">
      <c r="B54" s="41" t="s">
        <v>178</v>
      </c>
      <c r="C54" s="41" t="s">
        <v>54</v>
      </c>
      <c r="D54" s="24" t="s">
        <v>88</v>
      </c>
      <c r="E54" s="19">
        <v>225</v>
      </c>
      <c r="F54" s="19">
        <v>75</v>
      </c>
      <c r="G54" s="19">
        <v>16</v>
      </c>
      <c r="H54" s="19" t="s">
        <v>82</v>
      </c>
      <c r="I54" s="19">
        <v>121</v>
      </c>
      <c r="J54" s="19" t="s">
        <v>69</v>
      </c>
      <c r="K54" s="19" t="s">
        <v>68</v>
      </c>
      <c r="L54" s="20" t="s">
        <v>69</v>
      </c>
      <c r="M54" s="21">
        <v>4</v>
      </c>
      <c r="N54" s="13" t="s">
        <v>206</v>
      </c>
      <c r="O54" s="14" t="s">
        <v>255</v>
      </c>
      <c r="P54" s="14" t="s">
        <v>82</v>
      </c>
      <c r="Q54" s="14">
        <v>121</v>
      </c>
      <c r="R54" s="14" t="s">
        <v>69</v>
      </c>
      <c r="S54" s="14" t="s">
        <v>68</v>
      </c>
      <c r="T54" s="15" t="s">
        <v>69</v>
      </c>
      <c r="U54" s="43"/>
      <c r="V54" s="14"/>
      <c r="W54" s="14"/>
      <c r="X54" s="14"/>
      <c r="Y54" s="14"/>
      <c r="Z54" s="14"/>
      <c r="AA54" s="15"/>
      <c r="AB54" s="43"/>
      <c r="AC54" s="14"/>
      <c r="AD54" s="14"/>
      <c r="AE54" s="14"/>
      <c r="AF54" s="14"/>
      <c r="AG54" s="14"/>
      <c r="AH54" s="79"/>
      <c r="AI54" s="95">
        <v>155.9</v>
      </c>
      <c r="AJ54" s="93">
        <f t="shared" si="0"/>
        <v>623.6</v>
      </c>
    </row>
    <row r="55" spans="2:36" x14ac:dyDescent="0.25">
      <c r="B55" s="41" t="s">
        <v>179</v>
      </c>
      <c r="C55" s="41" t="s">
        <v>54</v>
      </c>
      <c r="D55" s="24" t="s">
        <v>88</v>
      </c>
      <c r="E55" s="19">
        <v>235</v>
      </c>
      <c r="F55" s="19">
        <v>65</v>
      </c>
      <c r="G55" s="19">
        <v>16</v>
      </c>
      <c r="H55" s="19" t="s">
        <v>82</v>
      </c>
      <c r="I55" s="19">
        <v>115</v>
      </c>
      <c r="J55" s="19" t="s">
        <v>69</v>
      </c>
      <c r="K55" s="19" t="s">
        <v>68</v>
      </c>
      <c r="L55" s="20" t="s">
        <v>69</v>
      </c>
      <c r="M55" s="21">
        <v>16</v>
      </c>
      <c r="N55" s="13" t="s">
        <v>268</v>
      </c>
      <c r="O55" s="14" t="s">
        <v>269</v>
      </c>
      <c r="P55" s="14" t="s">
        <v>72</v>
      </c>
      <c r="Q55" s="14">
        <v>115</v>
      </c>
      <c r="R55" s="14" t="s">
        <v>69</v>
      </c>
      <c r="S55" s="14" t="s">
        <v>68</v>
      </c>
      <c r="T55" s="15" t="s">
        <v>68</v>
      </c>
      <c r="U55" s="43"/>
      <c r="V55" s="14"/>
      <c r="W55" s="14"/>
      <c r="X55" s="14"/>
      <c r="Y55" s="14"/>
      <c r="Z55" s="14"/>
      <c r="AA55" s="15"/>
      <c r="AB55" s="43"/>
      <c r="AC55" s="14"/>
      <c r="AD55" s="14"/>
      <c r="AE55" s="14"/>
      <c r="AF55" s="14"/>
      <c r="AG55" s="14"/>
      <c r="AH55" s="79"/>
      <c r="AI55" s="95">
        <v>56.019999999999996</v>
      </c>
      <c r="AJ55" s="93">
        <f t="shared" si="0"/>
        <v>896.31999999999994</v>
      </c>
    </row>
    <row r="56" spans="2:36" ht="15.75" thickBot="1" x14ac:dyDescent="0.3">
      <c r="B56" s="74" t="s">
        <v>180</v>
      </c>
      <c r="C56" s="74" t="s">
        <v>54</v>
      </c>
      <c r="D56" s="66" t="s">
        <v>88</v>
      </c>
      <c r="E56" s="54">
        <v>235</v>
      </c>
      <c r="F56" s="54">
        <v>65</v>
      </c>
      <c r="G56" s="54">
        <v>16</v>
      </c>
      <c r="H56" s="54" t="s">
        <v>71</v>
      </c>
      <c r="I56" s="54">
        <v>115</v>
      </c>
      <c r="J56" s="54" t="s">
        <v>67</v>
      </c>
      <c r="K56" s="54" t="s">
        <v>68</v>
      </c>
      <c r="L56" s="75" t="s">
        <v>69</v>
      </c>
      <c r="M56" s="76">
        <v>8</v>
      </c>
      <c r="N56" s="68" t="s">
        <v>189</v>
      </c>
      <c r="O56" s="69" t="s">
        <v>256</v>
      </c>
      <c r="P56" s="69" t="s">
        <v>71</v>
      </c>
      <c r="Q56" s="69">
        <v>121</v>
      </c>
      <c r="R56" s="69" t="s">
        <v>67</v>
      </c>
      <c r="S56" s="69" t="s">
        <v>68</v>
      </c>
      <c r="T56" s="70" t="s">
        <v>69</v>
      </c>
      <c r="U56" s="77"/>
      <c r="V56" s="69"/>
      <c r="W56" s="69"/>
      <c r="X56" s="69"/>
      <c r="Y56" s="69"/>
      <c r="Z56" s="69"/>
      <c r="AA56" s="70"/>
      <c r="AB56" s="77"/>
      <c r="AC56" s="69"/>
      <c r="AD56" s="69"/>
      <c r="AE56" s="69"/>
      <c r="AF56" s="69"/>
      <c r="AG56" s="69"/>
      <c r="AH56" s="80"/>
      <c r="AI56" s="96">
        <v>89.990000000000009</v>
      </c>
      <c r="AJ56" s="93">
        <f t="shared" si="0"/>
        <v>719.92000000000007</v>
      </c>
    </row>
    <row r="57" spans="2:36" ht="16.5" thickBot="1" x14ac:dyDescent="0.3">
      <c r="AI57" s="82" t="s">
        <v>61</v>
      </c>
      <c r="AJ57" s="81">
        <f>SUM(AJ8:AJ56)</f>
        <v>42224.739999999991</v>
      </c>
    </row>
  </sheetData>
  <mergeCells count="9">
    <mergeCell ref="AJ4:AJ6"/>
    <mergeCell ref="N4:AH4"/>
    <mergeCell ref="AI4:AI6"/>
    <mergeCell ref="B5:B6"/>
    <mergeCell ref="M5:M6"/>
    <mergeCell ref="N5:T5"/>
    <mergeCell ref="U5:AA5"/>
    <mergeCell ref="AB5:AH5"/>
    <mergeCell ref="C5:L5"/>
  </mergeCells>
  <phoneticPr fontId="13" type="noConversion"/>
  <conditionalFormatting sqref="N8:AI56">
    <cfRule type="expression" dxfId="6" priority="1">
      <formula>OR(N8="")</formula>
    </cfRule>
  </conditionalFormatting>
  <conditionalFormatting sqref="O12">
    <cfRule type="expression" dxfId="5" priority="43">
      <formula>OR(O12="")</formula>
    </cfRule>
  </conditionalFormatting>
  <conditionalFormatting sqref="V12">
    <cfRule type="expression" dxfId="4" priority="29">
      <formula>OR(V12="")</formula>
    </cfRule>
  </conditionalFormatting>
  <conditionalFormatting sqref="AC12">
    <cfRule type="expression" dxfId="3" priority="15">
      <formula>OR(AC12="")</formula>
    </cfRule>
  </conditionalFormatting>
  <dataValidations count="1">
    <dataValidation type="custom" allowBlank="1" showInputMessage="1" showErrorMessage="1" error="Upišite iznos na dvije decimale!" promptTitle="Unos cijene" sqref="AI8:AI56" xr:uid="{12432259-20CE-41B0-AE74-1B8E0CE305E2}">
      <formula1>AI8=ROUND(AI8,2)</formula1>
    </dataValidation>
  </dataValidations>
  <pageMargins left="0.7" right="0.7" top="0.75" bottom="0.75" header="0.3" footer="0.3"/>
  <pageSetup paperSize="9" orientation="portrait" r:id="rId1"/>
  <ignoredErrors>
    <ignoredError sqref="B8:B56"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2DF17-DFB5-4491-902A-D240B5F80768}">
  <dimension ref="B1:W19"/>
  <sheetViews>
    <sheetView topLeftCell="D1" zoomScale="70" zoomScaleNormal="70" workbookViewId="0">
      <selection activeCell="U11" sqref="U11"/>
    </sheetView>
  </sheetViews>
  <sheetFormatPr defaultColWidth="9.140625" defaultRowHeight="15" x14ac:dyDescent="0.25"/>
  <cols>
    <col min="2" max="2" width="10.42578125" customWidth="1"/>
    <col min="3" max="3" width="14.7109375" style="2" customWidth="1"/>
    <col min="4" max="4" width="17.7109375" style="2" customWidth="1"/>
    <col min="5" max="5" width="12.28515625" style="2" bestFit="1" customWidth="1"/>
    <col min="6" max="6" width="10.85546875" style="2" customWidth="1"/>
    <col min="7" max="7" width="10.140625" style="2" bestFit="1" customWidth="1"/>
    <col min="8" max="8" width="14.7109375" style="2" customWidth="1"/>
    <col min="9" max="9" width="17.5703125" style="2" customWidth="1"/>
    <col min="10" max="10" width="14.28515625" style="2" customWidth="1"/>
    <col min="11" max="11" width="14" bestFit="1" customWidth="1"/>
    <col min="12" max="12" width="18.42578125" bestFit="1" customWidth="1"/>
    <col min="13" max="13" width="15.5703125" bestFit="1" customWidth="1"/>
    <col min="14" max="14" width="18" bestFit="1" customWidth="1"/>
    <col min="15" max="15" width="14" bestFit="1" customWidth="1"/>
    <col min="16" max="16" width="18.42578125" bestFit="1" customWidth="1"/>
    <col min="17" max="17" width="15.5703125" bestFit="1" customWidth="1"/>
    <col min="18" max="18" width="18" bestFit="1" customWidth="1"/>
    <col min="19" max="19" width="14" bestFit="1" customWidth="1"/>
    <col min="20" max="20" width="18.42578125" bestFit="1" customWidth="1"/>
    <col min="21" max="21" width="15.5703125" bestFit="1" customWidth="1"/>
    <col min="22" max="23" width="13" customWidth="1"/>
    <col min="24" max="24" width="18.7109375" customWidth="1"/>
  </cols>
  <sheetData>
    <row r="1" spans="2:23" x14ac:dyDescent="0.25">
      <c r="B1" s="1" t="s">
        <v>0</v>
      </c>
      <c r="C1" s="1"/>
      <c r="E1" s="1"/>
      <c r="F1" s="1"/>
      <c r="G1" s="1"/>
      <c r="H1" s="45"/>
    </row>
    <row r="2" spans="2:23" x14ac:dyDescent="0.25">
      <c r="B2" s="1" t="s">
        <v>1</v>
      </c>
      <c r="C2" s="1"/>
      <c r="E2" s="1"/>
      <c r="F2" s="1"/>
      <c r="G2" s="1"/>
      <c r="H2" s="45"/>
    </row>
    <row r="3" spans="2:23" ht="50.25" customHeight="1" thickBot="1" x14ac:dyDescent="0.3">
      <c r="B3" s="3" t="s">
        <v>2</v>
      </c>
      <c r="D3" s="3" t="s">
        <v>118</v>
      </c>
      <c r="E3" s="104" t="s">
        <v>188</v>
      </c>
      <c r="F3" s="4"/>
      <c r="G3"/>
      <c r="H3" s="45"/>
    </row>
    <row r="4" spans="2:23" ht="21.75" thickBot="1" x14ac:dyDescent="0.4">
      <c r="B4" s="5" t="s">
        <v>122</v>
      </c>
      <c r="D4" s="46"/>
      <c r="E4" s="46"/>
      <c r="F4" s="46"/>
      <c r="G4" s="47"/>
      <c r="J4" s="109" t="s">
        <v>3</v>
      </c>
      <c r="K4" s="110"/>
      <c r="L4" s="110"/>
      <c r="M4" s="110"/>
      <c r="N4" s="110"/>
      <c r="O4" s="110"/>
      <c r="P4" s="110"/>
      <c r="Q4" s="110"/>
      <c r="R4" s="110"/>
      <c r="S4" s="110"/>
      <c r="T4" s="110"/>
      <c r="U4" s="110"/>
      <c r="V4" s="106" t="s">
        <v>4</v>
      </c>
      <c r="W4" s="106" t="s">
        <v>60</v>
      </c>
    </row>
    <row r="5" spans="2:23" ht="21.75" thickBot="1" x14ac:dyDescent="0.4">
      <c r="B5" s="106" t="s">
        <v>45</v>
      </c>
      <c r="C5" s="114" t="s">
        <v>5</v>
      </c>
      <c r="D5" s="115"/>
      <c r="E5" s="115"/>
      <c r="F5" s="115"/>
      <c r="G5" s="115"/>
      <c r="H5" s="115"/>
      <c r="I5" s="106" t="s">
        <v>90</v>
      </c>
      <c r="J5" s="114" t="s">
        <v>6</v>
      </c>
      <c r="K5" s="115"/>
      <c r="L5" s="115"/>
      <c r="M5" s="115"/>
      <c r="N5" s="114" t="s">
        <v>7</v>
      </c>
      <c r="O5" s="115"/>
      <c r="P5" s="115"/>
      <c r="Q5" s="115"/>
      <c r="R5" s="114" t="s">
        <v>8</v>
      </c>
      <c r="S5" s="115"/>
      <c r="T5" s="115"/>
      <c r="U5" s="115"/>
      <c r="V5" s="107"/>
      <c r="W5" s="107"/>
    </row>
    <row r="6" spans="2:23" ht="45.75" thickBot="1" x14ac:dyDescent="0.3">
      <c r="B6" s="108"/>
      <c r="C6" s="6" t="s">
        <v>91</v>
      </c>
      <c r="D6" s="6" t="s">
        <v>10</v>
      </c>
      <c r="E6" s="6" t="s">
        <v>11</v>
      </c>
      <c r="F6" s="6" t="s">
        <v>12</v>
      </c>
      <c r="G6" s="48" t="s">
        <v>13</v>
      </c>
      <c r="H6" s="48" t="s">
        <v>14</v>
      </c>
      <c r="I6" s="108"/>
      <c r="J6" s="6" t="s">
        <v>15</v>
      </c>
      <c r="K6" s="6" t="s">
        <v>16</v>
      </c>
      <c r="L6" s="6" t="s">
        <v>17</v>
      </c>
      <c r="M6" s="6" t="s">
        <v>18</v>
      </c>
      <c r="N6" s="6" t="s">
        <v>15</v>
      </c>
      <c r="O6" s="6" t="s">
        <v>16</v>
      </c>
      <c r="P6" s="6" t="s">
        <v>17</v>
      </c>
      <c r="Q6" s="6" t="s">
        <v>18</v>
      </c>
      <c r="R6" s="6" t="s">
        <v>15</v>
      </c>
      <c r="S6" s="6" t="s">
        <v>16</v>
      </c>
      <c r="T6" s="6" t="s">
        <v>17</v>
      </c>
      <c r="U6" s="7" t="s">
        <v>18</v>
      </c>
      <c r="V6" s="108"/>
      <c r="W6" s="108"/>
    </row>
    <row r="7" spans="2:23" s="51" customFormat="1" ht="13.5" thickBot="1" x14ac:dyDescent="0.25">
      <c r="B7" s="49" t="s">
        <v>46</v>
      </c>
      <c r="C7" s="49">
        <v>1</v>
      </c>
      <c r="D7" s="49">
        <v>2</v>
      </c>
      <c r="E7" s="49">
        <v>3</v>
      </c>
      <c r="F7" s="49">
        <v>4</v>
      </c>
      <c r="G7" s="49">
        <v>5</v>
      </c>
      <c r="H7" s="49">
        <v>6</v>
      </c>
      <c r="I7" s="49">
        <v>7</v>
      </c>
      <c r="J7" s="49">
        <v>8</v>
      </c>
      <c r="K7" s="49">
        <v>9</v>
      </c>
      <c r="L7" s="49">
        <v>10</v>
      </c>
      <c r="M7" s="49">
        <v>11</v>
      </c>
      <c r="N7" s="49">
        <v>12</v>
      </c>
      <c r="O7" s="49">
        <v>13</v>
      </c>
      <c r="P7" s="49">
        <v>14</v>
      </c>
      <c r="Q7" s="49">
        <v>15</v>
      </c>
      <c r="R7" s="49">
        <v>16</v>
      </c>
      <c r="S7" s="49">
        <v>17</v>
      </c>
      <c r="T7" s="49">
        <v>18</v>
      </c>
      <c r="U7" s="49">
        <v>19</v>
      </c>
      <c r="V7" s="49">
        <v>20</v>
      </c>
      <c r="W7" s="50" t="s">
        <v>128</v>
      </c>
    </row>
    <row r="8" spans="2:23" x14ac:dyDescent="0.25">
      <c r="B8" s="23" t="s">
        <v>98</v>
      </c>
      <c r="C8" s="17" t="s">
        <v>92</v>
      </c>
      <c r="D8" s="17">
        <v>90</v>
      </c>
      <c r="E8" s="17">
        <v>90</v>
      </c>
      <c r="F8" s="17">
        <v>21</v>
      </c>
      <c r="G8" s="17" t="s">
        <v>70</v>
      </c>
      <c r="H8" s="17">
        <v>54</v>
      </c>
      <c r="I8" s="105">
        <v>3</v>
      </c>
      <c r="J8" s="10" t="s">
        <v>257</v>
      </c>
      <c r="K8" s="11" t="s">
        <v>258</v>
      </c>
      <c r="L8" s="11" t="s">
        <v>70</v>
      </c>
      <c r="M8" s="12">
        <v>54</v>
      </c>
      <c r="N8" s="10"/>
      <c r="O8" s="11"/>
      <c r="P8" s="11"/>
      <c r="Q8" s="12"/>
      <c r="R8" s="10"/>
      <c r="S8" s="11"/>
      <c r="T8" s="11"/>
      <c r="U8" s="78"/>
      <c r="V8" s="98">
        <v>63.6</v>
      </c>
      <c r="W8" s="97">
        <f t="shared" ref="W8:W18" si="0">I8*V8</f>
        <v>190.8</v>
      </c>
    </row>
    <row r="9" spans="2:23" x14ac:dyDescent="0.25">
      <c r="B9" s="24" t="s">
        <v>99</v>
      </c>
      <c r="C9" s="19" t="s">
        <v>92</v>
      </c>
      <c r="D9" s="19">
        <v>100</v>
      </c>
      <c r="E9" s="19">
        <v>90</v>
      </c>
      <c r="F9" s="19">
        <v>19</v>
      </c>
      <c r="G9" s="19" t="s">
        <v>70</v>
      </c>
      <c r="H9" s="19">
        <v>57</v>
      </c>
      <c r="I9" s="72">
        <v>2</v>
      </c>
      <c r="J9" s="13" t="s">
        <v>259</v>
      </c>
      <c r="K9" s="14" t="s">
        <v>260</v>
      </c>
      <c r="L9" s="14" t="s">
        <v>70</v>
      </c>
      <c r="M9" s="15">
        <v>57</v>
      </c>
      <c r="N9" s="13"/>
      <c r="O9" s="14"/>
      <c r="P9" s="14"/>
      <c r="Q9" s="15"/>
      <c r="R9" s="13"/>
      <c r="S9" s="14"/>
      <c r="T9" s="14"/>
      <c r="U9" s="79"/>
      <c r="V9" s="99">
        <v>95.699999999999989</v>
      </c>
      <c r="W9" s="97">
        <f t="shared" si="0"/>
        <v>191.39999999999998</v>
      </c>
    </row>
    <row r="10" spans="2:23" x14ac:dyDescent="0.25">
      <c r="B10" s="24" t="s">
        <v>100</v>
      </c>
      <c r="C10" s="19" t="s">
        <v>92</v>
      </c>
      <c r="D10" s="19">
        <v>110</v>
      </c>
      <c r="E10" s="19">
        <v>70</v>
      </c>
      <c r="F10" s="19">
        <v>16</v>
      </c>
      <c r="G10" s="19" t="s">
        <v>72</v>
      </c>
      <c r="H10" s="19">
        <v>52</v>
      </c>
      <c r="I10" s="72">
        <v>4</v>
      </c>
      <c r="J10" s="13" t="s">
        <v>257</v>
      </c>
      <c r="K10" s="14" t="s">
        <v>261</v>
      </c>
      <c r="L10" s="14" t="s">
        <v>72</v>
      </c>
      <c r="M10" s="15">
        <v>52</v>
      </c>
      <c r="N10" s="13"/>
      <c r="O10" s="14"/>
      <c r="P10" s="14"/>
      <c r="Q10" s="15"/>
      <c r="R10" s="13"/>
      <c r="S10" s="14"/>
      <c r="T10" s="14"/>
      <c r="U10" s="79"/>
      <c r="V10" s="99">
        <v>34.1</v>
      </c>
      <c r="W10" s="97">
        <f t="shared" si="0"/>
        <v>136.4</v>
      </c>
    </row>
    <row r="11" spans="2:23" x14ac:dyDescent="0.25">
      <c r="B11" s="24" t="s">
        <v>101</v>
      </c>
      <c r="C11" s="19" t="s">
        <v>92</v>
      </c>
      <c r="D11" s="19">
        <v>120</v>
      </c>
      <c r="E11" s="19">
        <v>70</v>
      </c>
      <c r="F11" s="19" t="s">
        <v>95</v>
      </c>
      <c r="G11" s="19" t="s">
        <v>93</v>
      </c>
      <c r="H11" s="19">
        <v>58</v>
      </c>
      <c r="I11" s="72">
        <v>18</v>
      </c>
      <c r="J11" s="13" t="s">
        <v>257</v>
      </c>
      <c r="K11" s="14" t="s">
        <v>262</v>
      </c>
      <c r="L11" s="14" t="s">
        <v>93</v>
      </c>
      <c r="M11" s="15">
        <v>58</v>
      </c>
      <c r="N11" s="13"/>
      <c r="O11" s="14"/>
      <c r="P11" s="14"/>
      <c r="Q11" s="15"/>
      <c r="R11" s="13"/>
      <c r="S11" s="14"/>
      <c r="T11" s="14"/>
      <c r="U11" s="79"/>
      <c r="V11" s="99">
        <v>60.2</v>
      </c>
      <c r="W11" s="97">
        <f t="shared" si="0"/>
        <v>1083.6000000000001</v>
      </c>
    </row>
    <row r="12" spans="2:23" x14ac:dyDescent="0.25">
      <c r="B12" s="24" t="s">
        <v>102</v>
      </c>
      <c r="C12" s="19" t="s">
        <v>92</v>
      </c>
      <c r="D12" s="19">
        <v>120</v>
      </c>
      <c r="E12" s="19">
        <v>70</v>
      </c>
      <c r="F12" s="19" t="s">
        <v>80</v>
      </c>
      <c r="G12" s="19" t="s">
        <v>93</v>
      </c>
      <c r="H12" s="19">
        <v>59</v>
      </c>
      <c r="I12" s="72">
        <v>8</v>
      </c>
      <c r="J12" s="13" t="s">
        <v>263</v>
      </c>
      <c r="K12" s="14" t="s">
        <v>264</v>
      </c>
      <c r="L12" s="14" t="s">
        <v>93</v>
      </c>
      <c r="M12" s="15">
        <v>59</v>
      </c>
      <c r="N12" s="13"/>
      <c r="O12" s="14"/>
      <c r="P12" s="14"/>
      <c r="Q12" s="15"/>
      <c r="R12" s="13"/>
      <c r="S12" s="14"/>
      <c r="T12" s="14"/>
      <c r="U12" s="79"/>
      <c r="V12" s="99">
        <v>90.899999999999991</v>
      </c>
      <c r="W12" s="97">
        <f t="shared" si="0"/>
        <v>727.19999999999993</v>
      </c>
    </row>
    <row r="13" spans="2:23" x14ac:dyDescent="0.25">
      <c r="B13" s="24" t="s">
        <v>103</v>
      </c>
      <c r="C13" s="19" t="s">
        <v>96</v>
      </c>
      <c r="D13" s="19">
        <v>130</v>
      </c>
      <c r="E13" s="19">
        <v>80</v>
      </c>
      <c r="F13" s="19" t="s">
        <v>74</v>
      </c>
      <c r="G13" s="19" t="s">
        <v>71</v>
      </c>
      <c r="H13" s="19">
        <v>65</v>
      </c>
      <c r="I13" s="72">
        <v>2</v>
      </c>
      <c r="J13" s="13" t="s">
        <v>265</v>
      </c>
      <c r="K13" s="14" t="s">
        <v>266</v>
      </c>
      <c r="L13" s="14" t="s">
        <v>70</v>
      </c>
      <c r="M13" s="15">
        <v>65</v>
      </c>
      <c r="N13" s="13"/>
      <c r="O13" s="14"/>
      <c r="P13" s="14"/>
      <c r="Q13" s="15"/>
      <c r="R13" s="13"/>
      <c r="S13" s="14"/>
      <c r="T13" s="14"/>
      <c r="U13" s="79"/>
      <c r="V13" s="99">
        <v>125.69999999999999</v>
      </c>
      <c r="W13" s="97">
        <f t="shared" si="0"/>
        <v>251.39999999999998</v>
      </c>
    </row>
    <row r="14" spans="2:23" x14ac:dyDescent="0.25">
      <c r="B14" s="24" t="s">
        <v>104</v>
      </c>
      <c r="C14" s="19" t="s">
        <v>96</v>
      </c>
      <c r="D14" s="19">
        <v>130</v>
      </c>
      <c r="E14" s="19">
        <v>80</v>
      </c>
      <c r="F14" s="19">
        <v>17</v>
      </c>
      <c r="G14" s="19" t="s">
        <v>71</v>
      </c>
      <c r="H14" s="19">
        <v>65</v>
      </c>
      <c r="I14" s="72">
        <v>2</v>
      </c>
      <c r="J14" s="13" t="s">
        <v>257</v>
      </c>
      <c r="K14" s="14" t="s">
        <v>258</v>
      </c>
      <c r="L14" s="14" t="s">
        <v>66</v>
      </c>
      <c r="M14" s="15">
        <v>65</v>
      </c>
      <c r="N14" s="13"/>
      <c r="O14" s="14"/>
      <c r="P14" s="14"/>
      <c r="Q14" s="15"/>
      <c r="R14" s="13"/>
      <c r="S14" s="14"/>
      <c r="T14" s="14"/>
      <c r="U14" s="79"/>
      <c r="V14" s="99">
        <v>72.3</v>
      </c>
      <c r="W14" s="97">
        <f t="shared" si="0"/>
        <v>144.6</v>
      </c>
    </row>
    <row r="15" spans="2:23" x14ac:dyDescent="0.25">
      <c r="B15" s="24" t="s">
        <v>105</v>
      </c>
      <c r="C15" s="19" t="s">
        <v>96</v>
      </c>
      <c r="D15" s="19">
        <v>140</v>
      </c>
      <c r="E15" s="19">
        <v>70</v>
      </c>
      <c r="F15" s="19">
        <v>16</v>
      </c>
      <c r="G15" s="19" t="s">
        <v>72</v>
      </c>
      <c r="H15" s="19">
        <v>65</v>
      </c>
      <c r="I15" s="72">
        <v>4</v>
      </c>
      <c r="J15" s="13" t="s">
        <v>257</v>
      </c>
      <c r="K15" s="14" t="s">
        <v>261</v>
      </c>
      <c r="L15" s="14" t="s">
        <v>72</v>
      </c>
      <c r="M15" s="15">
        <v>65</v>
      </c>
      <c r="N15" s="13"/>
      <c r="O15" s="14"/>
      <c r="P15" s="14"/>
      <c r="Q15" s="15"/>
      <c r="R15" s="13"/>
      <c r="S15" s="14"/>
      <c r="T15" s="14"/>
      <c r="U15" s="79"/>
      <c r="V15" s="99">
        <v>47.2</v>
      </c>
      <c r="W15" s="97">
        <f t="shared" si="0"/>
        <v>188.8</v>
      </c>
    </row>
    <row r="16" spans="2:23" x14ac:dyDescent="0.25">
      <c r="B16" s="24" t="s">
        <v>106</v>
      </c>
      <c r="C16" s="19" t="s">
        <v>96</v>
      </c>
      <c r="D16" s="19">
        <v>150</v>
      </c>
      <c r="E16" s="19">
        <v>70</v>
      </c>
      <c r="F16" s="19" t="s">
        <v>95</v>
      </c>
      <c r="G16" s="19" t="s">
        <v>66</v>
      </c>
      <c r="H16" s="19">
        <v>69</v>
      </c>
      <c r="I16" s="72">
        <v>3</v>
      </c>
      <c r="J16" s="13" t="s">
        <v>257</v>
      </c>
      <c r="K16" s="14" t="s">
        <v>267</v>
      </c>
      <c r="L16" s="14" t="s">
        <v>93</v>
      </c>
      <c r="M16" s="15">
        <v>69</v>
      </c>
      <c r="N16" s="13"/>
      <c r="O16" s="14"/>
      <c r="P16" s="14"/>
      <c r="Q16" s="15"/>
      <c r="R16" s="13"/>
      <c r="S16" s="14"/>
      <c r="T16" s="14"/>
      <c r="U16" s="79"/>
      <c r="V16" s="99">
        <v>87.3</v>
      </c>
      <c r="W16" s="97">
        <f t="shared" si="0"/>
        <v>261.89999999999998</v>
      </c>
    </row>
    <row r="17" spans="2:23" x14ac:dyDescent="0.25">
      <c r="B17" s="24" t="s">
        <v>107</v>
      </c>
      <c r="C17" s="19" t="s">
        <v>96</v>
      </c>
      <c r="D17" s="19">
        <v>170</v>
      </c>
      <c r="E17" s="19">
        <v>60</v>
      </c>
      <c r="F17" s="19" t="s">
        <v>95</v>
      </c>
      <c r="G17" s="19" t="s">
        <v>93</v>
      </c>
      <c r="H17" s="19">
        <v>72</v>
      </c>
      <c r="I17" s="72">
        <v>7</v>
      </c>
      <c r="J17" s="13" t="s">
        <v>257</v>
      </c>
      <c r="K17" s="14" t="s">
        <v>267</v>
      </c>
      <c r="L17" s="14" t="s">
        <v>93</v>
      </c>
      <c r="M17" s="15">
        <v>72</v>
      </c>
      <c r="N17" s="13"/>
      <c r="O17" s="14"/>
      <c r="P17" s="14"/>
      <c r="Q17" s="15"/>
      <c r="R17" s="13"/>
      <c r="S17" s="14"/>
      <c r="T17" s="14"/>
      <c r="U17" s="79"/>
      <c r="V17" s="99">
        <v>100</v>
      </c>
      <c r="W17" s="97">
        <f t="shared" si="0"/>
        <v>700</v>
      </c>
    </row>
    <row r="18" spans="2:23" ht="15.75" thickBot="1" x14ac:dyDescent="0.3">
      <c r="B18" s="66" t="s">
        <v>108</v>
      </c>
      <c r="C18" s="54" t="s">
        <v>96</v>
      </c>
      <c r="D18" s="54">
        <v>180</v>
      </c>
      <c r="E18" s="54">
        <v>55</v>
      </c>
      <c r="F18" s="54" t="s">
        <v>95</v>
      </c>
      <c r="G18" s="54" t="s">
        <v>93</v>
      </c>
      <c r="H18" s="54">
        <v>73</v>
      </c>
      <c r="I18" s="73">
        <v>16</v>
      </c>
      <c r="J18" s="68" t="s">
        <v>257</v>
      </c>
      <c r="K18" s="69" t="s">
        <v>262</v>
      </c>
      <c r="L18" s="69" t="s">
        <v>93</v>
      </c>
      <c r="M18" s="70">
        <v>73</v>
      </c>
      <c r="N18" s="68"/>
      <c r="O18" s="69"/>
      <c r="P18" s="69"/>
      <c r="Q18" s="70"/>
      <c r="R18" s="68"/>
      <c r="S18" s="69"/>
      <c r="T18" s="69"/>
      <c r="U18" s="80"/>
      <c r="V18" s="100">
        <v>75.599999999999994</v>
      </c>
      <c r="W18" s="97">
        <f t="shared" si="0"/>
        <v>1209.5999999999999</v>
      </c>
    </row>
    <row r="19" spans="2:23" ht="16.5" thickBot="1" x14ac:dyDescent="0.3">
      <c r="V19" s="101" t="s">
        <v>61</v>
      </c>
      <c r="W19" s="102">
        <f>SUM(W8:W18)</f>
        <v>5085.7000000000007</v>
      </c>
    </row>
  </sheetData>
  <mergeCells count="9">
    <mergeCell ref="J4:U4"/>
    <mergeCell ref="V4:V6"/>
    <mergeCell ref="W4:W6"/>
    <mergeCell ref="B5:B6"/>
    <mergeCell ref="C5:H5"/>
    <mergeCell ref="I5:I6"/>
    <mergeCell ref="J5:M5"/>
    <mergeCell ref="N5:Q5"/>
    <mergeCell ref="R5:U5"/>
  </mergeCells>
  <conditionalFormatting sqref="J8:V18">
    <cfRule type="expression" dxfId="2" priority="1">
      <formula>OR(J8="")</formula>
    </cfRule>
  </conditionalFormatting>
  <dataValidations count="1">
    <dataValidation type="custom" allowBlank="1" showInputMessage="1" showErrorMessage="1" error="Upisati iznos na dvije decimale!" promptTitle="Unos cijene" sqref="V8:V18" xr:uid="{A49C8E78-248F-4378-ADE3-228B8E8354E4}">
      <formula1>V8=ROUND(V8,2)</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C7983-64F4-496B-B37C-DB6E663EA259}">
  <dimension ref="C1:H26"/>
  <sheetViews>
    <sheetView topLeftCell="B13" zoomScale="85" zoomScaleNormal="85" zoomScaleSheetLayoutView="70" workbookViewId="0">
      <selection activeCell="G8" sqref="G8:G25"/>
    </sheetView>
  </sheetViews>
  <sheetFormatPr defaultColWidth="9.140625" defaultRowHeight="15" x14ac:dyDescent="0.25"/>
  <cols>
    <col min="1" max="1" width="0" hidden="1" customWidth="1"/>
    <col min="3" max="3" width="14.7109375" customWidth="1"/>
    <col min="4" max="4" width="20.140625" customWidth="1"/>
    <col min="5" max="6" width="14.7109375" customWidth="1"/>
    <col min="7" max="7" width="24.7109375" customWidth="1"/>
    <col min="8" max="8" width="22.140625" customWidth="1"/>
  </cols>
  <sheetData>
    <row r="1" spans="3:8" ht="27.75" customHeight="1" x14ac:dyDescent="0.35">
      <c r="C1" s="1" t="s">
        <v>0</v>
      </c>
      <c r="D1" s="1"/>
      <c r="E1" s="1"/>
      <c r="F1" s="1"/>
      <c r="G1" s="32"/>
    </row>
    <row r="2" spans="3:8" ht="27.75" customHeight="1" x14ac:dyDescent="0.35">
      <c r="C2" s="1" t="s">
        <v>1</v>
      </c>
      <c r="D2" s="1"/>
      <c r="E2" s="1"/>
      <c r="F2" s="1"/>
      <c r="G2" s="32"/>
    </row>
    <row r="3" spans="3:8" ht="27.75" customHeight="1" x14ac:dyDescent="0.35">
      <c r="C3" s="3" t="s">
        <v>2</v>
      </c>
      <c r="E3" s="3" t="s">
        <v>118</v>
      </c>
      <c r="F3" s="4"/>
      <c r="G3" s="32"/>
    </row>
    <row r="4" spans="3:8" ht="21.75" thickBot="1" x14ac:dyDescent="0.4">
      <c r="C4" s="5" t="s">
        <v>123</v>
      </c>
      <c r="D4" s="32"/>
      <c r="E4" s="32"/>
      <c r="F4" s="32"/>
      <c r="G4" s="32"/>
    </row>
    <row r="5" spans="3:8" ht="57" customHeight="1" thickBot="1" x14ac:dyDescent="0.3">
      <c r="D5" s="116" t="s">
        <v>5</v>
      </c>
      <c r="E5" s="117"/>
      <c r="F5" s="33"/>
    </row>
    <row r="6" spans="3:8" ht="60" customHeight="1" thickBot="1" x14ac:dyDescent="0.3">
      <c r="C6" s="6" t="s">
        <v>45</v>
      </c>
      <c r="D6" s="25" t="s">
        <v>48</v>
      </c>
      <c r="E6" s="25" t="s">
        <v>12</v>
      </c>
      <c r="F6" s="25" t="s">
        <v>62</v>
      </c>
      <c r="G6" s="25" t="s">
        <v>49</v>
      </c>
      <c r="H6" s="6" t="s">
        <v>63</v>
      </c>
    </row>
    <row r="7" spans="3:8" ht="15.75" thickBot="1" x14ac:dyDescent="0.3">
      <c r="C7" s="22" t="s">
        <v>46</v>
      </c>
      <c r="D7" s="22">
        <v>1</v>
      </c>
      <c r="E7" s="22">
        <v>2</v>
      </c>
      <c r="F7" s="22">
        <v>3</v>
      </c>
      <c r="G7" s="8">
        <v>4</v>
      </c>
      <c r="H7" s="22" t="s">
        <v>64</v>
      </c>
    </row>
    <row r="8" spans="3:8" x14ac:dyDescent="0.25">
      <c r="C8" s="23" t="s">
        <v>98</v>
      </c>
      <c r="D8" s="17" t="s">
        <v>75</v>
      </c>
      <c r="E8" s="17" t="s">
        <v>77</v>
      </c>
      <c r="F8" s="17">
        <v>8</v>
      </c>
      <c r="G8" s="89">
        <v>30</v>
      </c>
      <c r="H8" s="84">
        <f>F8*G8</f>
        <v>240</v>
      </c>
    </row>
    <row r="9" spans="3:8" x14ac:dyDescent="0.25">
      <c r="C9" s="24" t="s">
        <v>99</v>
      </c>
      <c r="D9" s="19" t="s">
        <v>75</v>
      </c>
      <c r="E9" s="19" t="s">
        <v>74</v>
      </c>
      <c r="F9" s="19">
        <v>30</v>
      </c>
      <c r="G9" s="85">
        <v>30</v>
      </c>
      <c r="H9" s="86">
        <f t="shared" ref="H9:H25" si="0">F9*G9</f>
        <v>900</v>
      </c>
    </row>
    <row r="10" spans="3:8" x14ac:dyDescent="0.25">
      <c r="C10" s="24" t="s">
        <v>100</v>
      </c>
      <c r="D10" s="19" t="s">
        <v>75</v>
      </c>
      <c r="E10" s="19" t="s">
        <v>73</v>
      </c>
      <c r="F10" s="19">
        <v>4</v>
      </c>
      <c r="G10" s="85">
        <v>30</v>
      </c>
      <c r="H10" s="86">
        <f>F10*G10</f>
        <v>120</v>
      </c>
    </row>
    <row r="11" spans="3:8" x14ac:dyDescent="0.25">
      <c r="C11" s="24" t="s">
        <v>101</v>
      </c>
      <c r="D11" s="19" t="s">
        <v>75</v>
      </c>
      <c r="E11" s="19" t="s">
        <v>78</v>
      </c>
      <c r="F11" s="19">
        <v>2</v>
      </c>
      <c r="G11" s="85">
        <v>30</v>
      </c>
      <c r="H11" s="86">
        <f t="shared" si="0"/>
        <v>60</v>
      </c>
    </row>
    <row r="12" spans="3:8" x14ac:dyDescent="0.25">
      <c r="C12" s="24" t="s">
        <v>102</v>
      </c>
      <c r="D12" s="19" t="s">
        <v>75</v>
      </c>
      <c r="E12" s="19" t="s">
        <v>79</v>
      </c>
      <c r="F12" s="19">
        <v>6</v>
      </c>
      <c r="G12" s="85">
        <v>30</v>
      </c>
      <c r="H12" s="86">
        <f t="shared" si="0"/>
        <v>180</v>
      </c>
    </row>
    <row r="13" spans="3:8" x14ac:dyDescent="0.25">
      <c r="C13" s="24" t="s">
        <v>103</v>
      </c>
      <c r="D13" s="19" t="s">
        <v>53</v>
      </c>
      <c r="E13" s="19" t="s">
        <v>76</v>
      </c>
      <c r="F13" s="19">
        <v>168</v>
      </c>
      <c r="G13" s="85">
        <v>9</v>
      </c>
      <c r="H13" s="86">
        <f t="shared" si="0"/>
        <v>1512</v>
      </c>
    </row>
    <row r="14" spans="3:8" x14ac:dyDescent="0.25">
      <c r="C14" s="24" t="s">
        <v>104</v>
      </c>
      <c r="D14" s="19" t="s">
        <v>53</v>
      </c>
      <c r="E14" s="19" t="s">
        <v>81</v>
      </c>
      <c r="F14" s="19">
        <v>380</v>
      </c>
      <c r="G14" s="85">
        <v>9.5</v>
      </c>
      <c r="H14" s="86">
        <f>F14*G14</f>
        <v>3610</v>
      </c>
    </row>
    <row r="15" spans="3:8" x14ac:dyDescent="0.25">
      <c r="C15" s="24" t="s">
        <v>105</v>
      </c>
      <c r="D15" s="19" t="s">
        <v>53</v>
      </c>
      <c r="E15" s="19" t="s">
        <v>77</v>
      </c>
      <c r="F15" s="19">
        <v>524</v>
      </c>
      <c r="G15" s="85">
        <v>12</v>
      </c>
      <c r="H15" s="86">
        <f t="shared" si="0"/>
        <v>6288</v>
      </c>
    </row>
    <row r="16" spans="3:8" x14ac:dyDescent="0.25">
      <c r="C16" s="24" t="s">
        <v>106</v>
      </c>
      <c r="D16" s="19" t="s">
        <v>53</v>
      </c>
      <c r="E16" s="19" t="s">
        <v>74</v>
      </c>
      <c r="F16" s="19">
        <v>100</v>
      </c>
      <c r="G16" s="85">
        <v>12</v>
      </c>
      <c r="H16" s="86">
        <f t="shared" si="0"/>
        <v>1200</v>
      </c>
    </row>
    <row r="17" spans="3:8" x14ac:dyDescent="0.25">
      <c r="C17" s="24" t="s">
        <v>107</v>
      </c>
      <c r="D17" s="19" t="s">
        <v>53</v>
      </c>
      <c r="E17" s="19" t="s">
        <v>78</v>
      </c>
      <c r="F17" s="19">
        <v>4</v>
      </c>
      <c r="G17" s="85">
        <v>15.5</v>
      </c>
      <c r="H17" s="86">
        <f t="shared" si="0"/>
        <v>62</v>
      </c>
    </row>
    <row r="18" spans="3:8" x14ac:dyDescent="0.25">
      <c r="C18" s="24" t="s">
        <v>108</v>
      </c>
      <c r="D18" s="19" t="s">
        <v>47</v>
      </c>
      <c r="E18" s="19" t="s">
        <v>77</v>
      </c>
      <c r="F18" s="19">
        <v>16</v>
      </c>
      <c r="G18" s="85">
        <v>15</v>
      </c>
      <c r="H18" s="86">
        <f t="shared" si="0"/>
        <v>240</v>
      </c>
    </row>
    <row r="19" spans="3:8" x14ac:dyDescent="0.25">
      <c r="C19" s="24" t="s">
        <v>109</v>
      </c>
      <c r="D19" s="19" t="s">
        <v>47</v>
      </c>
      <c r="E19" s="19" t="s">
        <v>74</v>
      </c>
      <c r="F19" s="19">
        <v>16</v>
      </c>
      <c r="G19" s="85">
        <v>14.5</v>
      </c>
      <c r="H19" s="86">
        <f t="shared" si="0"/>
        <v>232</v>
      </c>
    </row>
    <row r="20" spans="3:8" x14ac:dyDescent="0.25">
      <c r="C20" s="24" t="s">
        <v>110</v>
      </c>
      <c r="D20" s="19" t="s">
        <v>47</v>
      </c>
      <c r="E20" s="19" t="s">
        <v>73</v>
      </c>
      <c r="F20" s="19">
        <v>4</v>
      </c>
      <c r="G20" s="85">
        <v>16.5</v>
      </c>
      <c r="H20" s="86">
        <f t="shared" si="0"/>
        <v>66</v>
      </c>
    </row>
    <row r="21" spans="3:8" x14ac:dyDescent="0.25">
      <c r="C21" s="24" t="s">
        <v>111</v>
      </c>
      <c r="D21" s="19" t="s">
        <v>47</v>
      </c>
      <c r="E21" s="19" t="s">
        <v>78</v>
      </c>
      <c r="F21" s="19">
        <v>4</v>
      </c>
      <c r="G21" s="85">
        <v>16.5</v>
      </c>
      <c r="H21" s="86">
        <f t="shared" si="0"/>
        <v>66</v>
      </c>
    </row>
    <row r="22" spans="3:8" x14ac:dyDescent="0.25">
      <c r="C22" s="24" t="s">
        <v>112</v>
      </c>
      <c r="D22" s="19" t="s">
        <v>54</v>
      </c>
      <c r="E22" s="19" t="s">
        <v>81</v>
      </c>
      <c r="F22" s="19">
        <v>24</v>
      </c>
      <c r="G22" s="85">
        <v>13</v>
      </c>
      <c r="H22" s="86">
        <f t="shared" si="0"/>
        <v>312</v>
      </c>
    </row>
    <row r="23" spans="3:8" x14ac:dyDescent="0.25">
      <c r="C23" s="24" t="s">
        <v>113</v>
      </c>
      <c r="D23" s="19" t="s">
        <v>54</v>
      </c>
      <c r="E23" s="19" t="s">
        <v>77</v>
      </c>
      <c r="F23" s="19">
        <v>160</v>
      </c>
      <c r="G23" s="85">
        <v>13</v>
      </c>
      <c r="H23" s="86">
        <f t="shared" si="0"/>
        <v>2080</v>
      </c>
    </row>
    <row r="24" spans="3:8" x14ac:dyDescent="0.25">
      <c r="C24" s="24" t="s">
        <v>114</v>
      </c>
      <c r="D24" s="19" t="s">
        <v>54</v>
      </c>
      <c r="E24" s="19" t="s">
        <v>97</v>
      </c>
      <c r="F24" s="19">
        <v>16</v>
      </c>
      <c r="G24" s="85">
        <v>13</v>
      </c>
      <c r="H24" s="86">
        <f t="shared" si="0"/>
        <v>208</v>
      </c>
    </row>
    <row r="25" spans="3:8" ht="15.75" thickBot="1" x14ac:dyDescent="0.3">
      <c r="C25" s="66" t="s">
        <v>115</v>
      </c>
      <c r="D25" s="54" t="s">
        <v>54</v>
      </c>
      <c r="E25" s="54" t="s">
        <v>74</v>
      </c>
      <c r="F25" s="54">
        <v>68</v>
      </c>
      <c r="G25" s="90">
        <v>13</v>
      </c>
      <c r="H25" s="88">
        <f t="shared" si="0"/>
        <v>884</v>
      </c>
    </row>
    <row r="26" spans="3:8" ht="16.5" thickBot="1" x14ac:dyDescent="0.3">
      <c r="G26" s="91" t="s">
        <v>61</v>
      </c>
      <c r="H26" s="67">
        <f>SUM(H8:H25)</f>
        <v>18260</v>
      </c>
    </row>
  </sheetData>
  <sheetProtection formatCells="0" formatColumns="0" formatRows="0"/>
  <mergeCells count="1">
    <mergeCell ref="D5:E5"/>
  </mergeCells>
  <phoneticPr fontId="13" type="noConversion"/>
  <conditionalFormatting sqref="G8:G25">
    <cfRule type="expression" dxfId="1" priority="1">
      <formula>OR(G8="")</formula>
    </cfRule>
  </conditionalFormatting>
  <dataValidations count="1">
    <dataValidation type="custom" allowBlank="1" showInputMessage="1" showErrorMessage="1" error="Upišite iznos na dvije decimale!" promptTitle="Unos cijene" sqref="G8:G25" xr:uid="{A7ACB66D-4043-462C-A66E-08F3B81D2805}">
      <formula1>G8=ROUND(G8,2)</formula1>
    </dataValidation>
  </dataValidations>
  <pageMargins left="0.7" right="0.7" top="0.75" bottom="0.75" header="0.3" footer="0.3"/>
  <pageSetup paperSize="9" scale="7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C0DCB-ACE5-4C6C-AD6E-7FC109FEAFEC}">
  <dimension ref="C1:H14"/>
  <sheetViews>
    <sheetView topLeftCell="B1" zoomScale="90" zoomScaleNormal="90" workbookViewId="0">
      <selection activeCell="G8" sqref="G8:G13"/>
    </sheetView>
  </sheetViews>
  <sheetFormatPr defaultColWidth="9.140625" defaultRowHeight="15" x14ac:dyDescent="0.25"/>
  <cols>
    <col min="1" max="1" width="0" hidden="1" customWidth="1"/>
    <col min="3" max="3" width="14.7109375" customWidth="1"/>
    <col min="4" max="4" width="17.28515625" customWidth="1"/>
    <col min="5" max="6" width="14.7109375" customWidth="1"/>
    <col min="7" max="8" width="20.7109375" customWidth="1"/>
  </cols>
  <sheetData>
    <row r="1" spans="3:8" ht="21" x14ac:dyDescent="0.35">
      <c r="C1" s="1" t="s">
        <v>0</v>
      </c>
      <c r="D1" s="1"/>
      <c r="E1" s="1"/>
      <c r="F1" s="1"/>
      <c r="G1" s="32"/>
    </row>
    <row r="2" spans="3:8" ht="21" x14ac:dyDescent="0.35">
      <c r="C2" s="1" t="s">
        <v>1</v>
      </c>
      <c r="D2" s="1"/>
      <c r="E2" s="1"/>
      <c r="F2" s="1"/>
      <c r="G2" s="32"/>
    </row>
    <row r="3" spans="3:8" ht="45" x14ac:dyDescent="0.35">
      <c r="C3" s="3" t="s">
        <v>2</v>
      </c>
      <c r="E3" s="3" t="s">
        <v>118</v>
      </c>
      <c r="F3" s="4"/>
      <c r="G3" s="32"/>
    </row>
    <row r="4" spans="3:8" ht="21.75" thickBot="1" x14ac:dyDescent="0.4">
      <c r="C4" s="5" t="s">
        <v>124</v>
      </c>
      <c r="D4" s="32"/>
      <c r="E4" s="32"/>
      <c r="F4" s="32"/>
      <c r="G4" s="32"/>
    </row>
    <row r="5" spans="3:8" ht="57" customHeight="1" thickBot="1" x14ac:dyDescent="0.3">
      <c r="D5" s="116" t="s">
        <v>5</v>
      </c>
      <c r="E5" s="117"/>
    </row>
    <row r="6" spans="3:8" ht="69.75" customHeight="1" thickBot="1" x14ac:dyDescent="0.3">
      <c r="C6" s="6" t="s">
        <v>45</v>
      </c>
      <c r="D6" s="25" t="s">
        <v>48</v>
      </c>
      <c r="E6" s="25" t="s">
        <v>12</v>
      </c>
      <c r="F6" s="25" t="s">
        <v>62</v>
      </c>
      <c r="G6" s="6" t="s">
        <v>49</v>
      </c>
      <c r="H6" s="6" t="s">
        <v>63</v>
      </c>
    </row>
    <row r="7" spans="3:8" ht="15.75" thickBot="1" x14ac:dyDescent="0.3">
      <c r="C7" s="8">
        <v>0</v>
      </c>
      <c r="D7" s="22">
        <v>1</v>
      </c>
      <c r="E7" s="22">
        <v>2</v>
      </c>
      <c r="F7" s="22">
        <v>3</v>
      </c>
      <c r="G7" s="22">
        <v>4</v>
      </c>
      <c r="H7" s="22" t="s">
        <v>64</v>
      </c>
    </row>
    <row r="8" spans="3:8" x14ac:dyDescent="0.25">
      <c r="C8" s="92" t="s">
        <v>181</v>
      </c>
      <c r="D8" s="17" t="s">
        <v>53</v>
      </c>
      <c r="E8" s="17" t="s">
        <v>76</v>
      </c>
      <c r="F8" s="17">
        <v>92</v>
      </c>
      <c r="G8" s="83">
        <v>8.3000000000000007</v>
      </c>
      <c r="H8" s="84">
        <f>F8*G8</f>
        <v>763.6</v>
      </c>
    </row>
    <row r="9" spans="3:8" x14ac:dyDescent="0.25">
      <c r="C9" s="24" t="s">
        <v>182</v>
      </c>
      <c r="D9" s="19" t="s">
        <v>53</v>
      </c>
      <c r="E9" s="19" t="s">
        <v>81</v>
      </c>
      <c r="F9" s="19">
        <v>308</v>
      </c>
      <c r="G9" s="85">
        <v>8.3000000000000007</v>
      </c>
      <c r="H9" s="86">
        <f t="shared" ref="H9:H13" si="0">F9*G9</f>
        <v>2556.4</v>
      </c>
    </row>
    <row r="10" spans="3:8" x14ac:dyDescent="0.25">
      <c r="C10" s="24" t="s">
        <v>183</v>
      </c>
      <c r="D10" s="19" t="s">
        <v>53</v>
      </c>
      <c r="E10" s="19" t="s">
        <v>77</v>
      </c>
      <c r="F10" s="19">
        <v>100</v>
      </c>
      <c r="G10" s="85">
        <v>8.3000000000000007</v>
      </c>
      <c r="H10" s="86">
        <f t="shared" si="0"/>
        <v>830.00000000000011</v>
      </c>
    </row>
    <row r="11" spans="3:8" x14ac:dyDescent="0.25">
      <c r="C11" s="24" t="s">
        <v>184</v>
      </c>
      <c r="D11" s="31" t="s">
        <v>53</v>
      </c>
      <c r="E11" s="31" t="s">
        <v>78</v>
      </c>
      <c r="F11" s="19">
        <v>4</v>
      </c>
      <c r="G11" s="85">
        <v>8</v>
      </c>
      <c r="H11" s="86">
        <f t="shared" si="0"/>
        <v>32</v>
      </c>
    </row>
    <row r="12" spans="3:8" x14ac:dyDescent="0.25">
      <c r="C12" s="24" t="s">
        <v>185</v>
      </c>
      <c r="D12" s="31" t="s">
        <v>54</v>
      </c>
      <c r="E12" s="31" t="s">
        <v>97</v>
      </c>
      <c r="F12" s="19">
        <v>8</v>
      </c>
      <c r="G12" s="85">
        <v>7.5</v>
      </c>
      <c r="H12" s="86">
        <f t="shared" si="0"/>
        <v>60</v>
      </c>
    </row>
    <row r="13" spans="3:8" ht="15.75" thickBot="1" x14ac:dyDescent="0.3">
      <c r="C13" s="66" t="s">
        <v>186</v>
      </c>
      <c r="D13" s="55" t="s">
        <v>54</v>
      </c>
      <c r="E13" s="55" t="s">
        <v>74</v>
      </c>
      <c r="F13" s="54">
        <v>8</v>
      </c>
      <c r="G13" s="87">
        <v>8</v>
      </c>
      <c r="H13" s="88">
        <f t="shared" si="0"/>
        <v>64</v>
      </c>
    </row>
    <row r="14" spans="3:8" ht="16.5" thickBot="1" x14ac:dyDescent="0.3">
      <c r="G14" s="65" t="s">
        <v>61</v>
      </c>
      <c r="H14" s="67">
        <f>SUM(H8:H13)</f>
        <v>4306</v>
      </c>
    </row>
  </sheetData>
  <sheetProtection formatCells="0" formatColumns="0" formatRows="0"/>
  <mergeCells count="1">
    <mergeCell ref="D5:E5"/>
  </mergeCells>
  <phoneticPr fontId="13" type="noConversion"/>
  <conditionalFormatting sqref="G8:G13">
    <cfRule type="expression" dxfId="0" priority="1">
      <formula>OR(G8="")</formula>
    </cfRule>
  </conditionalFormatting>
  <dataValidations count="1">
    <dataValidation type="custom" allowBlank="1" showInputMessage="1" showErrorMessage="1" error="Upišite iznos na dvije decimale!" sqref="G8:G13" xr:uid="{9F708B56-636E-41A5-A360-BC0CD18A1AF4}">
      <formula1>G8=ROUND(G8,2)</formula1>
    </dataValidation>
  </dataValidations>
  <pageMargins left="0.7" right="0.7" top="0.75" bottom="0.75" header="0.3" footer="0.3"/>
  <pageSetup paperSize="9" scale="11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C8DD3-6D78-47F2-B97C-D508DCBBD911}">
  <dimension ref="B1:E14"/>
  <sheetViews>
    <sheetView workbookViewId="0">
      <selection activeCell="H20" sqref="H20"/>
    </sheetView>
  </sheetViews>
  <sheetFormatPr defaultRowHeight="15" x14ac:dyDescent="0.25"/>
  <cols>
    <col min="2" max="2" width="15.140625" customWidth="1"/>
    <col min="3" max="3" width="16.5703125" customWidth="1"/>
    <col min="4" max="4" width="23.5703125" customWidth="1"/>
  </cols>
  <sheetData>
    <row r="1" spans="2:5" x14ac:dyDescent="0.25">
      <c r="B1" s="1" t="s">
        <v>0</v>
      </c>
      <c r="C1" s="1"/>
      <c r="D1" s="1"/>
      <c r="E1" s="1"/>
    </row>
    <row r="2" spans="2:5" x14ac:dyDescent="0.25">
      <c r="B2" s="1" t="s">
        <v>1</v>
      </c>
      <c r="C2" s="1"/>
      <c r="D2" s="1"/>
      <c r="E2" s="1"/>
    </row>
    <row r="3" spans="2:5" ht="30" x14ac:dyDescent="0.25">
      <c r="B3" s="3" t="s">
        <v>2</v>
      </c>
      <c r="D3" s="3" t="s">
        <v>130</v>
      </c>
      <c r="E3" s="4"/>
    </row>
    <row r="4" spans="2:5" ht="21.75" thickBot="1" x14ac:dyDescent="0.4">
      <c r="B4" s="5" t="s">
        <v>125</v>
      </c>
    </row>
    <row r="5" spans="2:5" ht="21.75" thickBot="1" x14ac:dyDescent="0.3">
      <c r="B5" s="109" t="s">
        <v>50</v>
      </c>
      <c r="C5" s="110"/>
      <c r="D5" s="118"/>
    </row>
    <row r="6" spans="2:5" ht="15.75" thickBot="1" x14ac:dyDescent="0.3"/>
    <row r="7" spans="2:5" ht="16.5" thickBot="1" x14ac:dyDescent="0.3">
      <c r="B7" s="119" t="s">
        <v>51</v>
      </c>
      <c r="C7" s="120"/>
      <c r="D7" s="34" t="s">
        <v>52</v>
      </c>
    </row>
    <row r="8" spans="2:5" x14ac:dyDescent="0.25">
      <c r="B8" s="35">
        <v>1</v>
      </c>
      <c r="C8" s="36" t="s">
        <v>87</v>
      </c>
      <c r="D8" s="56">
        <f>'1. PNEUMATICI'!AJ57</f>
        <v>42224.739999999991</v>
      </c>
    </row>
    <row r="9" spans="2:5" x14ac:dyDescent="0.25">
      <c r="B9" s="52">
        <v>2</v>
      </c>
      <c r="C9" s="53" t="s">
        <v>94</v>
      </c>
      <c r="D9" s="57">
        <f>'2. MOTOCIKLI'!W19</f>
        <v>5085.7000000000007</v>
      </c>
    </row>
    <row r="10" spans="2:5" x14ac:dyDescent="0.25">
      <c r="B10" s="37">
        <v>3</v>
      </c>
      <c r="C10" s="38" t="s">
        <v>55</v>
      </c>
      <c r="D10" s="58">
        <f>'3. ZAMJENA'!H26</f>
        <v>18260</v>
      </c>
    </row>
    <row r="11" spans="2:5" ht="15.75" thickBot="1" x14ac:dyDescent="0.3">
      <c r="B11" s="37">
        <v>4</v>
      </c>
      <c r="C11" s="39" t="s">
        <v>56</v>
      </c>
      <c r="D11" s="58">
        <f>'4. ČUVANJE'!H14</f>
        <v>4306</v>
      </c>
    </row>
    <row r="12" spans="2:5" ht="19.5" thickBot="1" x14ac:dyDescent="0.35">
      <c r="B12" s="121" t="s">
        <v>57</v>
      </c>
      <c r="C12" s="122"/>
      <c r="D12" s="59">
        <f>SUM(D8:D11)</f>
        <v>69876.439999999988</v>
      </c>
    </row>
    <row r="13" spans="2:5" ht="19.5" thickBot="1" x14ac:dyDescent="0.35">
      <c r="B13" s="121" t="s">
        <v>58</v>
      </c>
      <c r="C13" s="122"/>
      <c r="D13" s="59">
        <f>D12*0.25</f>
        <v>17469.109999999997</v>
      </c>
    </row>
    <row r="14" spans="2:5" ht="19.5" thickBot="1" x14ac:dyDescent="0.35">
      <c r="B14" s="121" t="s">
        <v>59</v>
      </c>
      <c r="C14" s="122"/>
      <c r="D14" s="59">
        <f>SUM(D12:D13)</f>
        <v>87345.549999999988</v>
      </c>
    </row>
  </sheetData>
  <sheetProtection formatCells="0" formatColumns="0" formatRows="0"/>
  <mergeCells count="5">
    <mergeCell ref="B5:D5"/>
    <mergeCell ref="B7:C7"/>
    <mergeCell ref="B12:C12"/>
    <mergeCell ref="B13:C13"/>
    <mergeCell ref="B14:C1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3</vt:i4>
      </vt:variant>
    </vt:vector>
  </HeadingPairs>
  <TitlesOfParts>
    <vt:vector size="9" baseType="lpstr">
      <vt:lpstr>0. UPUTE</vt:lpstr>
      <vt:lpstr>1. PNEUMATICI</vt:lpstr>
      <vt:lpstr>2. MOTOCIKLI</vt:lpstr>
      <vt:lpstr>3. ZAMJENA</vt:lpstr>
      <vt:lpstr>4. ČUVANJE</vt:lpstr>
      <vt:lpstr>5. REKAPITULACIJA</vt:lpstr>
      <vt:lpstr>'0. UPUTE'!_Hlk514850635</vt:lpstr>
      <vt:lpstr>'3. ZAMJENA'!Podrucje_ispisa</vt:lpstr>
      <vt:lpstr>'4. ČUVANJE'!Podrucje_ispisa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 Miškić</dc:creator>
  <cp:lastModifiedBy>Klaudija Kralj</cp:lastModifiedBy>
  <dcterms:created xsi:type="dcterms:W3CDTF">2015-06-05T18:17:20Z</dcterms:created>
  <dcterms:modified xsi:type="dcterms:W3CDTF">2025-04-08T09:17:03Z</dcterms:modified>
</cp:coreProperties>
</file>